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JNemesio\Folhas de Cálculo\Obras\2000\Obra0700\Adutoras de Ponta Delgada\CPC Remédios - Arquinha\16ª Fase - Remédios Arquinha (P1192 ao P1252)\"/>
    </mc:Choice>
  </mc:AlternateContent>
  <bookViews>
    <workbookView xWindow="0" yWindow="0" windowWidth="25200" windowHeight="13020" tabRatio="920"/>
  </bookViews>
  <sheets>
    <sheet name="ORCAMENTO Atuali." sheetId="10" r:id="rId1"/>
  </sheets>
  <calcPr calcId="152511"/>
</workbook>
</file>

<file path=xl/calcChain.xml><?xml version="1.0" encoding="utf-8"?>
<calcChain xmlns="http://schemas.openxmlformats.org/spreadsheetml/2006/main">
  <c r="F37" i="10" l="1"/>
  <c r="G37" i="10" s="1"/>
  <c r="I37" i="10" s="1"/>
  <c r="F34" i="10"/>
  <c r="G34" i="10" s="1"/>
  <c r="I34" i="10" s="1"/>
  <c r="F54" i="10" l="1"/>
  <c r="G54" i="10" s="1"/>
  <c r="I54" i="10" s="1"/>
  <c r="A72" i="10" l="1"/>
  <c r="I79" i="10"/>
  <c r="I78" i="10"/>
  <c r="I68" i="10"/>
  <c r="I71" i="10" s="1"/>
  <c r="I77" i="10" s="1"/>
  <c r="I65" i="10"/>
  <c r="J66" i="10" s="1"/>
  <c r="I62" i="10"/>
  <c r="J63" i="10" s="1"/>
  <c r="F59" i="10"/>
  <c r="G59" i="10" s="1"/>
  <c r="I59" i="10" s="1"/>
  <c r="J60" i="10" s="1"/>
  <c r="F55" i="10"/>
  <c r="G55" i="10" s="1"/>
  <c r="I55" i="10" s="1"/>
  <c r="F52" i="10"/>
  <c r="G52" i="10" s="1"/>
  <c r="I52" i="10" s="1"/>
  <c r="A41" i="10"/>
  <c r="F50" i="10"/>
  <c r="G50" i="10" s="1"/>
  <c r="I50" i="10" s="1"/>
  <c r="F49" i="10"/>
  <c r="G49" i="10" s="1"/>
  <c r="I49" i="10" s="1"/>
  <c r="G48" i="10"/>
  <c r="I48" i="10" s="1"/>
  <c r="G47" i="10"/>
  <c r="I47" i="10" s="1"/>
  <c r="F39" i="10"/>
  <c r="G39" i="10" s="1"/>
  <c r="I39" i="10" s="1"/>
  <c r="F38" i="10"/>
  <c r="G38" i="10" s="1"/>
  <c r="I38" i="10" s="1"/>
  <c r="F36" i="10"/>
  <c r="G36" i="10" s="1"/>
  <c r="I36" i="10" s="1"/>
  <c r="F35" i="10"/>
  <c r="G35" i="10" s="1"/>
  <c r="I35" i="10" s="1"/>
  <c r="F33" i="10"/>
  <c r="G33" i="10" s="1"/>
  <c r="I33" i="10" s="1"/>
  <c r="F31" i="10"/>
  <c r="G31" i="10" s="1"/>
  <c r="I31" i="10" s="1"/>
  <c r="C28" i="10"/>
  <c r="F28" i="10" s="1"/>
  <c r="G28" i="10" s="1"/>
  <c r="I28" i="10" s="1"/>
  <c r="F26" i="10"/>
  <c r="G26" i="10" s="1"/>
  <c r="I26" i="10" s="1"/>
  <c r="E17" i="10"/>
  <c r="E14" i="10"/>
  <c r="C14" i="10"/>
  <c r="F12" i="10"/>
  <c r="G12" i="10" s="1"/>
  <c r="I12" i="10" s="1"/>
  <c r="G9" i="10"/>
  <c r="I40" i="10" l="1"/>
  <c r="J80" i="10"/>
  <c r="F22" i="10"/>
  <c r="G22" i="10" s="1"/>
  <c r="I22" i="10" s="1"/>
  <c r="I9" i="10"/>
  <c r="F14" i="10"/>
  <c r="F15" i="10" s="1"/>
  <c r="C17" i="10"/>
  <c r="F17" i="10" s="1"/>
  <c r="F18" i="10" s="1"/>
  <c r="F10" i="10"/>
  <c r="G10" i="10" s="1"/>
  <c r="I10" i="10" s="1"/>
  <c r="F20" i="10"/>
  <c r="G18" i="10" l="1"/>
  <c r="I18" i="10" s="1"/>
  <c r="F21" i="10"/>
  <c r="G21" i="10" s="1"/>
  <c r="I21" i="10" s="1"/>
  <c r="J23" i="10" l="1"/>
  <c r="J40" i="10" s="1"/>
  <c r="J46" i="10" s="1"/>
  <c r="J71" i="10" s="1"/>
  <c r="J77" i="10" s="1"/>
  <c r="J81" i="10" s="1"/>
  <c r="I46" i="10"/>
  <c r="J56" i="10" s="1"/>
</calcChain>
</file>

<file path=xl/sharedStrings.xml><?xml version="1.0" encoding="utf-8"?>
<sst xmlns="http://schemas.openxmlformats.org/spreadsheetml/2006/main" count="113" uniqueCount="72">
  <si>
    <t>M E D I Ç Õ E S</t>
  </si>
  <si>
    <t>O R Ç A M E N T O</t>
  </si>
  <si>
    <t>Nº de</t>
  </si>
  <si>
    <t>VOLUMES, ÁREAS,</t>
  </si>
  <si>
    <t>partes</t>
  </si>
  <si>
    <t>DIMENSÕES</t>
  </si>
  <si>
    <t>PESOS, ETC.</t>
  </si>
  <si>
    <t>PREÇOS</t>
  </si>
  <si>
    <t>iguais</t>
  </si>
  <si>
    <t>Comprimento</t>
  </si>
  <si>
    <t>Largura</t>
  </si>
  <si>
    <t>Altura</t>
  </si>
  <si>
    <t>Parciais</t>
  </si>
  <si>
    <t>Totais</t>
  </si>
  <si>
    <t>Por unidade</t>
  </si>
  <si>
    <t>Por artigo</t>
  </si>
  <si>
    <t>Por capítulo</t>
  </si>
  <si>
    <t xml:space="preserve">Transporte...   </t>
  </si>
  <si>
    <t>CAPÍTULO I - MOVIMENTO DE TERRAS</t>
  </si>
  <si>
    <t xml:space="preserve">        - a deduzir o volume da tubagem</t>
  </si>
  <si>
    <t xml:space="preserve">       - dedução do volume do artigo 3º sem os descontos da tubagem</t>
  </si>
  <si>
    <t xml:space="preserve">     </t>
  </si>
  <si>
    <t xml:space="preserve">Soma ou a transportar...   </t>
  </si>
  <si>
    <t xml:space="preserve">   CPC Rem. - Res. Arq. - 2 x 350 mm</t>
  </si>
  <si>
    <t>Horizontais :</t>
  </si>
  <si>
    <t>a) curvas ø 350 mm FFD a 11º15'</t>
  </si>
  <si>
    <t>1 - Montagem, manutenção e desmontagem do estaleiro, incluindo todos os trabalhos necessários(vg)</t>
  </si>
  <si>
    <t>O Director Delegado</t>
  </si>
  <si>
    <t>_________________________________</t>
  </si>
  <si>
    <t>(Jorge Ferreira da Silva Nemésio)</t>
  </si>
  <si>
    <t xml:space="preserve">       - volume do artigo 1º</t>
  </si>
  <si>
    <t>a) curvas ø 350 mm a 11º15'</t>
  </si>
  <si>
    <t>1 - Levantamento fotográfico de todos os edifícios, muros e construcões nas imediações da obra a realizar incluido relatório do estado das mesmas a entregar ao Dono de Obra antes do comeco dos trabalhos (un)</t>
  </si>
  <si>
    <t>3 - Fornecimento e montagem de sinalização provisória  ao longo da  empreitada,  de desvio ou interdição de trânsito bem como segurança na zona dos trabalhos incluindo manutenção e todos os fornecimentos necessários (vg)</t>
  </si>
  <si>
    <t>2 - Implementação do plano de segurança e saúde conforme a directiva estaleiros (Decreto Lei nº 273/2003 de 29 de Outubro) incluindo os meios humanos, materiais e equipamentos necessários (un)</t>
  </si>
  <si>
    <t xml:space="preserve">      - Adutora volume de escavação conforme mapa anexo</t>
  </si>
  <si>
    <t>CAPÍTULO II - REDE DE DISTRIBUIÇÂO DE ÁGUA</t>
  </si>
  <si>
    <r>
      <t>2 -Carregamento , baldeação e transporte a vazadouro autorizado, para posterior utilização, dos produtos da escavação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</si>
  <si>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r>
      <t>3 - Regularização do fundo da vala ( 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 xml:space="preserve"> )</t>
    </r>
  </si>
  <si>
    <r>
      <t>4 - Aterro com  terra escolhida e cirandanda proveniente da própria vala ou material similar de empréstimo, devidamente compactada  em camada de envolvimento da tubagem conforme desenho de pormenor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</si>
  <si>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r>
      <t>5 - Restante aterro, por camadas de  0.20 m devidamente compactadas com produtos da escavação, incluindo transporte e fornecimento se necessário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</si>
  <si>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r>
      <t>6 - Transporte  dos produtos não utilizados no aterro a vazadouro  devidamente autorizado  considerando 30% de empolamento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</si>
  <si>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t>CAPÍTULO III - REDE DE DRENAGEM DE</t>
  </si>
  <si>
    <t>ÁGUAS RESIDUAIS DOMÉSTICAS</t>
  </si>
  <si>
    <r>
      <t>1 - Escavação a céu aberto para abertura  de valas incluindo remoção e entivação se necessário, tendo como referência da natureza dos materiais o estudo geológico e geotécnico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</si>
  <si>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t>Obra nº 07/00 - Substituição das condutas adutoras de Ponta Delgada - 16ª Fase CPC dos Remédios ao Reservatório da Arquinha (do Perfil 1192 ao Perfil 1252)</t>
  </si>
  <si>
    <t>a) tês ø 350 x 100 mm flangeados</t>
  </si>
  <si>
    <t>b)  ø 350 mm</t>
  </si>
  <si>
    <t>a)  ø 100 mm</t>
  </si>
  <si>
    <t>1 -Fornecimento e  Assentamento de tubagem em ferro fundido dúctil ( m )</t>
  </si>
  <si>
    <t>2 - Fornecimento e Assentamento de curvas em ferro fundido dúctil C40 ( un )</t>
  </si>
  <si>
    <t>3 - Fornecimento e Assentamento de acessórios em ferro fundido dúctil C40 ( un )</t>
  </si>
  <si>
    <t>4 - Maciços de amarração em betão para curvas (un)</t>
  </si>
  <si>
    <r>
      <t>1 - Levantamento e reposição de pavimento em betão betuminoso de acordo com o existente constituido por 0,20 m de sub-base em bagacinas, 0,24 m de base em tout-venant, 0,07 m de camada de regularização betuminosa em macadame betuminoso e 0,05 m de camada de desgaste em betão betuminoso, incluindo transporte e deposição em estaleiro devidamente licenciado e todos os demais trabalhos necessários (m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</si>
  <si>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t>CAPÍTULO IV - PAVIMENTOS NAS ZONAS DE INTERVENÇÃO DA OBRA</t>
  </si>
  <si>
    <r>
      <t>6 - Construção de caixa de derivação para instalação do nó de ligação à rede de distribuição da Estrada da Ribeira Grande, incluindo todos os trabalhos necessários, conforme desenho de pormenor nº 14</t>
    </r>
    <r>
      <rPr>
        <sz val="8"/>
        <rFont val="Arial"/>
        <family val="2"/>
      </rPr>
      <t xml:space="preserve"> (un)</t>
    </r>
  </si>
  <si>
    <t>Ponta Delgada, 28 de Fevereiro de 2019</t>
  </si>
  <si>
    <t>1 - Execução de ramais domiciliários de esgoto em ø 125 mm, incluindo levantamento e reposição de passeio em calçada á portuguesa 0.07x0,05 m, com 30% de calcário ,incluindo fornecimento ,caixa com tampa 50x50 C/250 e todos os trabalhos necessários conforme pormenor (un)</t>
  </si>
  <si>
    <t>b) tês ø 350 x 80 mm flangeados</t>
  </si>
  <si>
    <t>c) tês ø 100 mm flangeados</t>
  </si>
  <si>
    <t>d) válvulas de suspensão com volante ø 100 mm flangeadas</t>
  </si>
  <si>
    <t>e) válvulas de suspensão com volante ø 80 mm flangeadas</t>
  </si>
  <si>
    <t>f) curvas ø 100 mm a 45º flangeadas</t>
  </si>
  <si>
    <t>g) curvas ø 100 mm a 90º flangeadas</t>
  </si>
  <si>
    <t>i) ligação ø 100 mm boca flange</t>
  </si>
  <si>
    <t>h) ligação ø 350 mm boca flange</t>
  </si>
  <si>
    <t>j) juntas de desmontagem ø 100 mm flangeadas</t>
  </si>
  <si>
    <t>k) juntas cegas ø 350 mm incluindo vedantes e parafusos</t>
  </si>
  <si>
    <t>5 - Ventosas de dupla função em FFD (un)</t>
  </si>
  <si>
    <t>a) ø 350 mm (ø 80 mm)</t>
  </si>
  <si>
    <t>CAPÍTULO V - DIVERSOS</t>
  </si>
  <si>
    <t xml:space="preserve"> CAPÍTULO VI - ESTALEIRO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</si>
</sst>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164" formatCode="_-* #,##0.00\ _E_s_c_._-;\-* #,##0.00\ _E_s_c_._-;_-* &quot;-&quot;??\ _E_s_c_._-;_-@_-"/>
    <numFmt numFmtId="165" formatCode="0.000"/>
    <numFmt numFmtId="166" formatCode="#,##0.00\€"/>
    <numFmt numFmtId="167" formatCode="0.0000"/>
    <numFmt numFmtId="168" formatCode="0,000"/>
    <numFmt numFmtId="169" formatCode="#,##0\$"/>
    <numFmt numFmtId="170" formatCode="_-* #,##0.00\ [$€-1]_-;\-* #,##0.00\ [$€-1]_-;_-* &quot;-&quot;??\ [$€-1]_-"/>
    <numFmt numFmtId="171" formatCode="#,##0.00&quot;€&quot;"/>
    <numFmt numFmtId="172" formatCode="#,##0&quot;$&quot;"/>
  </numFmts>
  <fonts count="15" x14ac:knownFonts="1">
    <font>
      <sz val="10"/>
      <name val="Arial"/>
    </font>
    <font>
      <sz val="10"/>
      <name val="Arial"/>
      <family val="2"/>
    </font>
    <font>
      <b/>
      <sz val="8"/>
      <name val="Helv"/>
    </font>
    <font>
      <sz val="8"/>
      <name val="Arial"/>
      <family val="2"/>
    </font>
    <font>
      <sz val="10"/>
      <name val="Arial"/>
      <family val="2"/>
    </font>
    <font>
      <sz val="8"/>
      <name val="Helv"/>
    </font>
    <font>
      <sz val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6.5"/>
      <name val="Times New Roman"/>
      <family val="1"/>
    </font>
    <font>
      <vertAlign val="superscript"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7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2" fillId="0" borderId="0"/>
  </cellStyleXfs>
  <cellXfs count="118">
    <xf numFmtId="0" fontId="0" fillId="0" borderId="0" xfId="0"/>
    <xf numFmtId="0" fontId="6" fillId="2" borderId="0" xfId="5" applyFont="1" applyFill="1" applyAlignment="1">
      <alignment horizontal="justify" vertical="center"/>
    </xf>
    <xf numFmtId="2" fontId="7" fillId="2" borderId="1" xfId="5" applyNumberFormat="1" applyFont="1" applyFill="1" applyBorder="1" applyAlignment="1">
      <alignment horizontal="centerContinuous"/>
    </xf>
    <xf numFmtId="2" fontId="8" fillId="2" borderId="1" xfId="5" applyNumberFormat="1" applyFont="1" applyFill="1" applyBorder="1" applyAlignment="1">
      <alignment horizontal="centerContinuous"/>
    </xf>
    <xf numFmtId="2" fontId="8" fillId="2" borderId="2" xfId="5" applyNumberFormat="1" applyFont="1" applyFill="1" applyBorder="1" applyAlignment="1">
      <alignment horizontal="centerContinuous"/>
    </xf>
    <xf numFmtId="169" fontId="8" fillId="2" borderId="1" xfId="5" applyNumberFormat="1" applyFont="1" applyFill="1" applyBorder="1" applyAlignment="1">
      <alignment horizontal="centerContinuous"/>
    </xf>
    <xf numFmtId="169" fontId="8" fillId="2" borderId="2" xfId="5" applyNumberFormat="1" applyFont="1" applyFill="1" applyBorder="1" applyAlignment="1">
      <alignment horizontal="centerContinuous"/>
    </xf>
    <xf numFmtId="0" fontId="6" fillId="2" borderId="0" xfId="5" applyFont="1" applyFill="1"/>
    <xf numFmtId="2" fontId="9" fillId="2" borderId="3" xfId="5" applyNumberFormat="1" applyFont="1" applyFill="1" applyBorder="1" applyAlignment="1">
      <alignment horizontal="center"/>
    </xf>
    <xf numFmtId="2" fontId="8" fillId="2" borderId="0" xfId="5" applyNumberFormat="1" applyFont="1" applyFill="1" applyAlignment="1">
      <alignment horizontal="center"/>
    </xf>
    <xf numFmtId="2" fontId="8" fillId="2" borderId="4" xfId="5" applyNumberFormat="1" applyFont="1" applyFill="1" applyBorder="1" applyAlignment="1">
      <alignment horizontal="center"/>
    </xf>
    <xf numFmtId="2" fontId="7" fillId="2" borderId="0" xfId="5" applyNumberFormat="1" applyFont="1" applyFill="1" applyAlignment="1">
      <alignment horizontal="centerContinuous"/>
    </xf>
    <xf numFmtId="2" fontId="8" fillId="2" borderId="4" xfId="5" applyNumberFormat="1" applyFont="1" applyFill="1" applyBorder="1" applyAlignment="1">
      <alignment horizontal="centerContinuous"/>
    </xf>
    <xf numFmtId="169" fontId="8" fillId="2" borderId="0" xfId="5" applyNumberFormat="1" applyFont="1" applyFill="1"/>
    <xf numFmtId="169" fontId="8" fillId="2" borderId="4" xfId="5" applyNumberFormat="1" applyFont="1" applyFill="1" applyBorder="1"/>
    <xf numFmtId="2" fontId="9" fillId="2" borderId="0" xfId="5" applyNumberFormat="1" applyFont="1" applyFill="1" applyAlignment="1">
      <alignment horizontal="center"/>
    </xf>
    <xf numFmtId="2" fontId="7" fillId="2" borderId="5" xfId="5" applyNumberFormat="1" applyFont="1" applyFill="1" applyBorder="1" applyAlignment="1">
      <alignment horizontal="centerContinuous"/>
    </xf>
    <xf numFmtId="2" fontId="8" fillId="2" borderId="6" xfId="5" applyNumberFormat="1" applyFont="1" applyFill="1" applyBorder="1" applyAlignment="1">
      <alignment horizontal="centerContinuous"/>
    </xf>
    <xf numFmtId="169" fontId="7" fillId="2" borderId="6" xfId="5" applyNumberFormat="1" applyFont="1" applyFill="1" applyBorder="1" applyAlignment="1">
      <alignment horizontal="centerContinuous"/>
    </xf>
    <xf numFmtId="169" fontId="8" fillId="2" borderId="7" xfId="5" applyNumberFormat="1" applyFont="1" applyFill="1" applyBorder="1" applyAlignment="1">
      <alignment horizontal="centerContinuous"/>
    </xf>
    <xf numFmtId="2" fontId="9" fillId="2" borderId="8" xfId="5" applyNumberFormat="1" applyFont="1" applyFill="1" applyBorder="1" applyAlignment="1">
      <alignment horizontal="center"/>
    </xf>
    <xf numFmtId="2" fontId="6" fillId="2" borderId="8" xfId="5" applyNumberFormat="1" applyFont="1" applyFill="1" applyBorder="1" applyAlignment="1">
      <alignment horizontal="center"/>
    </xf>
    <xf numFmtId="169" fontId="6" fillId="2" borderId="8" xfId="5" applyNumberFormat="1" applyFont="1" applyFill="1" applyBorder="1" applyAlignment="1">
      <alignment horizontal="center"/>
    </xf>
    <xf numFmtId="0" fontId="8" fillId="2" borderId="9" xfId="5" applyNumberFormat="1" applyFont="1" applyFill="1" applyBorder="1" applyAlignment="1">
      <alignment horizontal="right"/>
    </xf>
    <xf numFmtId="2" fontId="6" fillId="2" borderId="3" xfId="5" applyNumberFormat="1" applyFont="1" applyFill="1" applyBorder="1" applyAlignment="1">
      <alignment horizontal="center"/>
    </xf>
    <xf numFmtId="0" fontId="6" fillId="2" borderId="3" xfId="5" applyNumberFormat="1" applyFont="1" applyFill="1" applyBorder="1"/>
    <xf numFmtId="2" fontId="6" fillId="2" borderId="3" xfId="5" applyNumberFormat="1" applyFont="1" applyFill="1" applyBorder="1"/>
    <xf numFmtId="166" fontId="6" fillId="2" borderId="3" xfId="5" applyNumberFormat="1" applyFont="1" applyFill="1" applyBorder="1"/>
    <xf numFmtId="2" fontId="6" fillId="2" borderId="3" xfId="0" applyNumberFormat="1" applyFont="1" applyFill="1" applyBorder="1" applyAlignment="1">
      <alignment horizontal="center"/>
    </xf>
    <xf numFmtId="0" fontId="6" fillId="2" borderId="3" xfId="0" applyNumberFormat="1" applyFont="1" applyFill="1" applyBorder="1"/>
    <xf numFmtId="2" fontId="6" fillId="2" borderId="3" xfId="0" applyNumberFormat="1" applyFont="1" applyFill="1" applyBorder="1"/>
    <xf numFmtId="166" fontId="6" fillId="2" borderId="3" xfId="0" applyNumberFormat="1" applyFont="1" applyFill="1" applyBorder="1"/>
    <xf numFmtId="0" fontId="6" fillId="2" borderId="0" xfId="0" applyFont="1" applyFill="1"/>
    <xf numFmtId="0" fontId="6" fillId="2" borderId="3" xfId="5" applyNumberFormat="1" applyFont="1" applyFill="1" applyBorder="1" applyAlignment="1">
      <alignment horizontal="justify" vertical="justify"/>
    </xf>
    <xf numFmtId="0" fontId="6" fillId="2" borderId="3" xfId="5" applyNumberFormat="1" applyFont="1" applyFill="1" applyBorder="1" applyAlignment="1">
      <alignment horizontal="justify"/>
    </xf>
    <xf numFmtId="1" fontId="6" fillId="2" borderId="3" xfId="5" applyNumberFormat="1" applyFont="1" applyFill="1" applyBorder="1"/>
    <xf numFmtId="2" fontId="8" fillId="2" borderId="0" xfId="5" applyNumberFormat="1" applyFont="1" applyFill="1"/>
    <xf numFmtId="0" fontId="6" fillId="2" borderId="3" xfId="5" applyNumberFormat="1" applyFont="1" applyFill="1" applyBorder="1" applyAlignment="1">
      <alignment horizontal="left"/>
    </xf>
    <xf numFmtId="0" fontId="6" fillId="2" borderId="10" xfId="5" applyNumberFormat="1" applyFont="1" applyFill="1" applyBorder="1" applyAlignment="1">
      <alignment horizontal="right"/>
    </xf>
    <xf numFmtId="2" fontId="6" fillId="2" borderId="1" xfId="5" applyNumberFormat="1" applyFont="1" applyFill="1" applyBorder="1" applyAlignment="1">
      <alignment horizontal="center"/>
    </xf>
    <xf numFmtId="2" fontId="6" fillId="2" borderId="10" xfId="5" applyNumberFormat="1" applyFont="1" applyFill="1" applyBorder="1" applyAlignment="1">
      <alignment horizontal="center"/>
    </xf>
    <xf numFmtId="166" fontId="6" fillId="2" borderId="10" xfId="5" applyNumberFormat="1" applyFont="1" applyFill="1" applyBorder="1" applyAlignment="1">
      <alignment horizontal="right"/>
    </xf>
    <xf numFmtId="166" fontId="6" fillId="2" borderId="10" xfId="5" applyNumberFormat="1" applyFont="1" applyFill="1" applyBorder="1"/>
    <xf numFmtId="166" fontId="6" fillId="2" borderId="3" xfId="5" applyNumberFormat="1" applyFont="1" applyFill="1" applyBorder="1" applyAlignment="1">
      <alignment horizontal="right"/>
    </xf>
    <xf numFmtId="166" fontId="6" fillId="2" borderId="8" xfId="5" applyNumberFormat="1" applyFont="1" applyFill="1" applyBorder="1"/>
    <xf numFmtId="0" fontId="6" fillId="2" borderId="11" xfId="0" applyNumberFormat="1" applyFont="1" applyFill="1" applyBorder="1" applyAlignment="1">
      <alignment horizontal="justify" vertical="justify"/>
    </xf>
    <xf numFmtId="0" fontId="6" fillId="2" borderId="3" xfId="9" applyFont="1" applyFill="1" applyBorder="1"/>
    <xf numFmtId="2" fontId="6" fillId="2" borderId="3" xfId="9" applyNumberFormat="1" applyFont="1" applyFill="1" applyBorder="1"/>
    <xf numFmtId="2" fontId="6" fillId="2" borderId="4" xfId="9" applyNumberFormat="1" applyFont="1" applyFill="1" applyBorder="1"/>
    <xf numFmtId="172" fontId="13" fillId="2" borderId="3" xfId="9" applyNumberFormat="1" applyFont="1" applyFill="1" applyBorder="1" applyAlignment="1">
      <alignment horizontal="right"/>
    </xf>
    <xf numFmtId="166" fontId="6" fillId="2" borderId="8" xfId="0" applyNumberFormat="1" applyFont="1" applyFill="1" applyBorder="1"/>
    <xf numFmtId="172" fontId="13" fillId="2" borderId="8" xfId="9" applyNumberFormat="1" applyFont="1" applyFill="1" applyBorder="1" applyAlignment="1">
      <alignment horizontal="right"/>
    </xf>
    <xf numFmtId="2" fontId="6" fillId="2" borderId="4" xfId="0" applyNumberFormat="1" applyFont="1" applyFill="1" applyBorder="1"/>
    <xf numFmtId="0" fontId="6" fillId="2" borderId="11" xfId="5" applyNumberFormat="1" applyFont="1" applyFill="1" applyBorder="1" applyAlignment="1">
      <alignment horizontal="justify"/>
    </xf>
    <xf numFmtId="0" fontId="6" fillId="2" borderId="11" xfId="0" applyNumberFormat="1" applyFont="1" applyFill="1" applyBorder="1" applyAlignment="1">
      <alignment horizontal="justify"/>
    </xf>
    <xf numFmtId="166" fontId="6" fillId="2" borderId="12" xfId="5" applyNumberFormat="1" applyFont="1" applyFill="1" applyBorder="1"/>
    <xf numFmtId="2" fontId="8" fillId="2" borderId="14" xfId="0" applyNumberFormat="1" applyFont="1" applyFill="1" applyBorder="1" applyAlignment="1">
      <alignment horizontal="right"/>
    </xf>
    <xf numFmtId="0" fontId="6" fillId="2" borderId="14" xfId="0" applyNumberFormat="1" applyFont="1" applyFill="1" applyBorder="1"/>
    <xf numFmtId="2" fontId="8" fillId="2" borderId="14" xfId="0" applyNumberFormat="1" applyFont="1" applyFill="1" applyBorder="1" applyAlignment="1">
      <alignment horizontal="center"/>
    </xf>
    <xf numFmtId="2" fontId="8" fillId="2" borderId="15" xfId="0" applyNumberFormat="1" applyFont="1" applyFill="1" applyBorder="1"/>
    <xf numFmtId="2" fontId="8" fillId="2" borderId="11" xfId="0" applyNumberFormat="1" applyFont="1" applyFill="1" applyBorder="1" applyAlignment="1">
      <alignment horizontal="centerContinuous"/>
    </xf>
    <xf numFmtId="2" fontId="8" fillId="2" borderId="0" xfId="0" applyNumberFormat="1" applyFont="1" applyFill="1" applyBorder="1" applyAlignment="1">
      <alignment horizontal="centerContinuous"/>
    </xf>
    <xf numFmtId="0" fontId="6" fillId="2" borderId="0" xfId="0" applyNumberFormat="1" applyFont="1" applyFill="1" applyBorder="1" applyAlignment="1">
      <alignment horizontal="centerContinuous"/>
    </xf>
    <xf numFmtId="0" fontId="8" fillId="2" borderId="0" xfId="0" applyFont="1" applyFill="1" applyAlignment="1">
      <alignment horizontal="centerContinuous"/>
    </xf>
    <xf numFmtId="2" fontId="8" fillId="2" borderId="4" xfId="0" applyNumberFormat="1" applyFont="1" applyFill="1" applyBorder="1" applyAlignment="1">
      <alignment horizontal="centerContinuous"/>
    </xf>
    <xf numFmtId="2" fontId="8" fillId="2" borderId="0" xfId="0" applyNumberFormat="1" applyFont="1" applyFill="1" applyAlignment="1">
      <alignment horizontal="centerContinuous"/>
    </xf>
    <xf numFmtId="0" fontId="6" fillId="2" borderId="0" xfId="0" applyNumberFormat="1" applyFont="1" applyFill="1" applyAlignment="1">
      <alignment horizontal="centerContinuous"/>
    </xf>
    <xf numFmtId="2" fontId="8" fillId="2" borderId="5" xfId="0" applyNumberFormat="1" applyFont="1" applyFill="1" applyBorder="1" applyAlignment="1">
      <alignment horizontal="center"/>
    </xf>
    <xf numFmtId="2" fontId="8" fillId="2" borderId="6" xfId="0" applyNumberFormat="1" applyFont="1" applyFill="1" applyBorder="1" applyAlignment="1">
      <alignment horizontal="right"/>
    </xf>
    <xf numFmtId="0" fontId="6" fillId="2" borderId="6" xfId="0" applyNumberFormat="1" applyFont="1" applyFill="1" applyBorder="1"/>
    <xf numFmtId="2" fontId="8" fillId="2" borderId="7" xfId="0" applyNumberFormat="1" applyFont="1" applyFill="1" applyBorder="1" applyAlignment="1">
      <alignment horizontal="right"/>
    </xf>
    <xf numFmtId="0" fontId="6" fillId="2" borderId="3" xfId="0" applyNumberFormat="1" applyFont="1" applyFill="1" applyBorder="1" applyAlignment="1">
      <alignment horizontal="justify"/>
    </xf>
    <xf numFmtId="0" fontId="11" fillId="2" borderId="9" xfId="0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right"/>
    </xf>
    <xf numFmtId="0" fontId="6" fillId="2" borderId="3" xfId="0" applyNumberFormat="1" applyFont="1" applyFill="1" applyBorder="1" applyAlignment="1">
      <alignment horizontal="justify" vertical="justify"/>
    </xf>
    <xf numFmtId="0" fontId="6" fillId="2" borderId="0" xfId="9" applyFont="1" applyFill="1"/>
    <xf numFmtId="2" fontId="6" fillId="2" borderId="8" xfId="5" applyNumberFormat="1" applyFont="1" applyFill="1" applyBorder="1"/>
    <xf numFmtId="165" fontId="6" fillId="2" borderId="3" xfId="5" quotePrefix="1" applyNumberFormat="1" applyFont="1" applyFill="1" applyBorder="1" applyAlignment="1">
      <alignment horizontal="right"/>
    </xf>
    <xf numFmtId="2" fontId="6" fillId="2" borderId="3" xfId="5" applyNumberFormat="1" applyFont="1" applyFill="1" applyBorder="1" applyAlignment="1">
      <alignment horizontal="right"/>
    </xf>
    <xf numFmtId="167" fontId="6" fillId="2" borderId="3" xfId="7" quotePrefix="1" applyNumberFormat="1" applyFont="1" applyFill="1" applyBorder="1" applyAlignment="1"/>
    <xf numFmtId="168" fontId="6" fillId="2" borderId="3" xfId="5" applyNumberFormat="1" applyFont="1" applyFill="1" applyBorder="1"/>
    <xf numFmtId="166" fontId="6" fillId="2" borderId="3" xfId="10" applyNumberFormat="1" applyFont="1" applyFill="1" applyBorder="1"/>
    <xf numFmtId="165" fontId="6" fillId="2" borderId="3" xfId="5" applyNumberFormat="1" applyFont="1" applyFill="1" applyBorder="1"/>
    <xf numFmtId="169" fontId="8" fillId="2" borderId="3" xfId="5" applyNumberFormat="1" applyFont="1" applyFill="1" applyBorder="1" applyAlignment="1">
      <alignment horizontal="center"/>
    </xf>
    <xf numFmtId="0" fontId="6" fillId="2" borderId="3" xfId="5" applyNumberFormat="1" applyFont="1" applyFill="1" applyBorder="1" applyAlignment="1">
      <alignment horizontal="right"/>
    </xf>
    <xf numFmtId="165" fontId="6" fillId="2" borderId="3" xfId="0" applyNumberFormat="1" applyFont="1" applyFill="1" applyBorder="1"/>
    <xf numFmtId="2" fontId="12" fillId="2" borderId="3" xfId="0" applyNumberFormat="1" applyFont="1" applyFill="1" applyBorder="1"/>
    <xf numFmtId="166" fontId="6" fillId="2" borderId="8" xfId="0" applyNumberFormat="1" applyFont="1" applyFill="1" applyBorder="1" applyAlignment="1">
      <alignment horizontal="right"/>
    </xf>
    <xf numFmtId="2" fontId="8" fillId="2" borderId="13" xfId="0" applyNumberFormat="1" applyFont="1" applyFill="1" applyBorder="1" applyAlignment="1">
      <alignment horizontal="center"/>
    </xf>
    <xf numFmtId="0" fontId="6" fillId="0" borderId="3" xfId="5" applyNumberFormat="1" applyFont="1" applyFill="1" applyBorder="1" applyAlignment="1">
      <alignment horizontal="left"/>
    </xf>
    <xf numFmtId="2" fontId="12" fillId="0" borderId="3" xfId="0" applyNumberFormat="1" applyFont="1" applyFill="1" applyBorder="1"/>
    <xf numFmtId="2" fontId="6" fillId="0" borderId="3" xfId="5" applyNumberFormat="1" applyFont="1" applyFill="1" applyBorder="1"/>
    <xf numFmtId="166" fontId="6" fillId="0" borderId="3" xfId="5" applyNumberFormat="1" applyFont="1" applyFill="1" applyBorder="1"/>
    <xf numFmtId="0" fontId="6" fillId="0" borderId="0" xfId="5" applyFont="1" applyFill="1"/>
    <xf numFmtId="0" fontId="6" fillId="2" borderId="3" xfId="5" applyNumberFormat="1" applyFont="1" applyFill="1" applyBorder="1" applyAlignment="1">
      <alignment horizontal="center"/>
    </xf>
    <xf numFmtId="0" fontId="6" fillId="0" borderId="3" xfId="5" applyNumberFormat="1" applyFont="1" applyFill="1" applyBorder="1" applyAlignment="1">
      <alignment horizontal="justify"/>
    </xf>
    <xf numFmtId="2" fontId="3" fillId="2" borderId="3" xfId="5" applyNumberFormat="1" applyFont="1" applyFill="1" applyBorder="1"/>
    <xf numFmtId="166" fontId="3" fillId="2" borderId="8" xfId="5" applyNumberFormat="1" applyFont="1" applyFill="1" applyBorder="1"/>
    <xf numFmtId="0" fontId="14" fillId="2" borderId="0" xfId="5" applyFont="1" applyFill="1"/>
    <xf numFmtId="1" fontId="6" fillId="0" borderId="3" xfId="5" applyNumberFormat="1" applyFont="1" applyFill="1" applyBorder="1"/>
    <xf numFmtId="0" fontId="11" fillId="2" borderId="11" xfId="0" applyNumberFormat="1" applyFont="1" applyFill="1" applyBorder="1" applyAlignment="1">
      <alignment horizontal="right"/>
    </xf>
    <xf numFmtId="4" fontId="6" fillId="2" borderId="0" xfId="9" applyNumberFormat="1" applyFont="1" applyFill="1"/>
    <xf numFmtId="169" fontId="7" fillId="0" borderId="1" xfId="5" applyNumberFormat="1" applyFont="1" applyFill="1" applyBorder="1" applyAlignment="1">
      <alignment horizontal="centerContinuous"/>
    </xf>
    <xf numFmtId="169" fontId="8" fillId="0" borderId="0" xfId="5" applyNumberFormat="1" applyFont="1" applyFill="1"/>
    <xf numFmtId="169" fontId="7" fillId="0" borderId="5" xfId="5" applyNumberFormat="1" applyFont="1" applyFill="1" applyBorder="1" applyAlignment="1">
      <alignment horizontal="centerContinuous"/>
    </xf>
    <xf numFmtId="169" fontId="6" fillId="0" borderId="8" xfId="5" applyNumberFormat="1" applyFont="1" applyFill="1" applyBorder="1" applyAlignment="1">
      <alignment horizontal="center"/>
    </xf>
    <xf numFmtId="166" fontId="6" fillId="0" borderId="3" xfId="0" applyNumberFormat="1" applyFont="1" applyFill="1" applyBorder="1"/>
    <xf numFmtId="166" fontId="6" fillId="0" borderId="0" xfId="5" applyNumberFormat="1" applyFont="1" applyFill="1"/>
    <xf numFmtId="166" fontId="6" fillId="0" borderId="0" xfId="0" applyNumberFormat="1" applyFont="1" applyFill="1" applyBorder="1"/>
    <xf numFmtId="166" fontId="6" fillId="0" borderId="1" xfId="5" applyNumberFormat="1" applyFont="1" applyFill="1" applyBorder="1" applyAlignment="1">
      <alignment horizontal="center"/>
    </xf>
    <xf numFmtId="166" fontId="3" fillId="0" borderId="3" xfId="5" applyNumberFormat="1" applyFont="1" applyFill="1" applyBorder="1"/>
    <xf numFmtId="171" fontId="6" fillId="0" borderId="3" xfId="9" applyNumberFormat="1" applyFont="1" applyFill="1" applyBorder="1" applyAlignment="1">
      <alignment horizontal="right"/>
    </xf>
    <xf numFmtId="166" fontId="3" fillId="2" borderId="3" xfId="5" applyNumberFormat="1" applyFont="1" applyFill="1" applyBorder="1"/>
    <xf numFmtId="1" fontId="3" fillId="2" borderId="3" xfId="5" applyNumberFormat="1" applyFont="1" applyFill="1" applyBorder="1"/>
    <xf numFmtId="0" fontId="6" fillId="2" borderId="9" xfId="5" applyNumberFormat="1" applyFont="1" applyFill="1" applyBorder="1" applyAlignment="1">
      <alignment horizontal="center"/>
    </xf>
    <xf numFmtId="0" fontId="6" fillId="2" borderId="3" xfId="5" applyNumberFormat="1" applyFont="1" applyFill="1" applyBorder="1" applyAlignment="1">
      <alignment horizontal="center"/>
    </xf>
    <xf numFmtId="0" fontId="6" fillId="2" borderId="8" xfId="5" applyNumberFormat="1" applyFont="1" applyFill="1" applyBorder="1" applyAlignment="1">
      <alignment horizontal="center"/>
    </xf>
    <xf numFmtId="0" fontId="7" fillId="2" borderId="6" xfId="6" applyNumberFormat="1" applyFont="1" applyFill="1" applyBorder="1" applyAlignment="1">
      <alignment horizontal="justify" vertical="center"/>
    </xf>
  </cellXfs>
  <cellStyles count="11">
    <cellStyle name="Euro" xfId="1"/>
    <cellStyle name="Moeda 2" xfId="2"/>
    <cellStyle name="Normal" xfId="0" builtinId="0"/>
    <cellStyle name="Normal 2" xfId="3"/>
    <cellStyle name="Normal 3" xfId="4"/>
    <cellStyle name="Normal__processo de loteamento_R Murtas S Vicente" xfId="5"/>
    <cellStyle name="Normal_Analise propostas 12 06 Boavista" xfId="10"/>
    <cellStyle name="Normal_Medicoes" xfId="6"/>
    <cellStyle name="Normal_Medições 1ª fase" xfId="9"/>
    <cellStyle name="Vírgula" xfId="7" builtinId="3"/>
    <cellStyle name="Vírgula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9525</xdr:rowOff>
    </xdr:from>
    <xdr:to>
      <xdr:col>0</xdr:col>
      <xdr:colOff>1552575</xdr:colOff>
      <xdr:row>4</xdr:row>
      <xdr:rowOff>104775</xdr:rowOff>
    </xdr:to>
    <xdr:pic>
      <xdr:nvPicPr>
        <xdr:cNvPr id="2" name="Picture 9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14325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1</xdr:row>
      <xdr:rowOff>9525</xdr:rowOff>
    </xdr:from>
    <xdr:to>
      <xdr:col>0</xdr:col>
      <xdr:colOff>1552575</xdr:colOff>
      <xdr:row>4</xdr:row>
      <xdr:rowOff>104775</xdr:rowOff>
    </xdr:to>
    <xdr:pic>
      <xdr:nvPicPr>
        <xdr:cNvPr id="3" name="Picture 11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14325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41</xdr:row>
      <xdr:rowOff>9525</xdr:rowOff>
    </xdr:from>
    <xdr:to>
      <xdr:col>0</xdr:col>
      <xdr:colOff>1552575</xdr:colOff>
      <xdr:row>44</xdr:row>
      <xdr:rowOff>104775</xdr:rowOff>
    </xdr:to>
    <xdr:pic>
      <xdr:nvPicPr>
        <xdr:cNvPr id="4" name="Picture 9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0877550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72</xdr:row>
      <xdr:rowOff>9525</xdr:rowOff>
    </xdr:from>
    <xdr:to>
      <xdr:col>0</xdr:col>
      <xdr:colOff>1552575</xdr:colOff>
      <xdr:row>75</xdr:row>
      <xdr:rowOff>104775</xdr:rowOff>
    </xdr:to>
    <xdr:pic>
      <xdr:nvPicPr>
        <xdr:cNvPr id="5" name="Picture 9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1478875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showGridLines="0" tabSelected="1" topLeftCell="A61" workbookViewId="0">
      <selection activeCell="A68" sqref="A68"/>
    </sheetView>
  </sheetViews>
  <sheetFormatPr defaultRowHeight="12.75" x14ac:dyDescent="0.2"/>
  <cols>
    <col min="1" max="1" width="27.42578125" style="7" customWidth="1"/>
    <col min="2" max="2" width="5.28515625" style="36" customWidth="1"/>
    <col min="3" max="3" width="9.5703125" style="36" customWidth="1"/>
    <col min="4" max="4" width="6" style="36" customWidth="1"/>
    <col min="5" max="5" width="6.28515625" style="36" customWidth="1"/>
    <col min="6" max="6" width="7.85546875" style="36" customWidth="1"/>
    <col min="7" max="7" width="8.140625" style="36" customWidth="1"/>
    <col min="8" max="8" width="9.28515625" style="103" customWidth="1"/>
    <col min="9" max="9" width="10.5703125" style="13" customWidth="1"/>
    <col min="10" max="10" width="10.85546875" style="13" customWidth="1"/>
    <col min="11" max="11" width="9.140625" style="7"/>
    <col min="12" max="12" width="17.7109375" style="7" bestFit="1" customWidth="1"/>
    <col min="13" max="16384" width="9.140625" style="7"/>
  </cols>
  <sheetData>
    <row r="1" spans="1:10" s="1" customFormat="1" ht="24" customHeight="1" x14ac:dyDescent="0.2">
      <c r="A1" s="117" t="s">
        <v>45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">
      <c r="A2" s="114"/>
      <c r="B2" s="2" t="s">
        <v>0</v>
      </c>
      <c r="C2" s="3"/>
      <c r="D2" s="3"/>
      <c r="E2" s="3"/>
      <c r="F2" s="3"/>
      <c r="G2" s="4"/>
      <c r="H2" s="102" t="s">
        <v>1</v>
      </c>
      <c r="I2" s="5"/>
      <c r="J2" s="6"/>
    </row>
    <row r="3" spans="1:10" x14ac:dyDescent="0.2">
      <c r="A3" s="115"/>
      <c r="B3" s="8" t="s">
        <v>2</v>
      </c>
      <c r="C3" s="9"/>
      <c r="D3" s="9"/>
      <c r="E3" s="10"/>
      <c r="F3" s="11" t="s">
        <v>3</v>
      </c>
      <c r="G3" s="12"/>
      <c r="J3" s="14"/>
    </row>
    <row r="4" spans="1:10" x14ac:dyDescent="0.2">
      <c r="A4" s="115"/>
      <c r="B4" s="15" t="s">
        <v>4</v>
      </c>
      <c r="C4" s="16" t="s">
        <v>5</v>
      </c>
      <c r="D4" s="17"/>
      <c r="E4" s="17"/>
      <c r="F4" s="16" t="s">
        <v>6</v>
      </c>
      <c r="G4" s="17"/>
      <c r="H4" s="104" t="s">
        <v>7</v>
      </c>
      <c r="I4" s="18"/>
      <c r="J4" s="19"/>
    </row>
    <row r="5" spans="1:10" ht="11.25" x14ac:dyDescent="0.2">
      <c r="A5" s="116"/>
      <c r="B5" s="20" t="s">
        <v>8</v>
      </c>
      <c r="C5" s="21" t="s">
        <v>9</v>
      </c>
      <c r="D5" s="21" t="s">
        <v>10</v>
      </c>
      <c r="E5" s="21" t="s">
        <v>11</v>
      </c>
      <c r="F5" s="21" t="s">
        <v>12</v>
      </c>
      <c r="G5" s="21" t="s">
        <v>13</v>
      </c>
      <c r="H5" s="105" t="s">
        <v>14</v>
      </c>
      <c r="I5" s="22" t="s">
        <v>15</v>
      </c>
      <c r="J5" s="22" t="s">
        <v>16</v>
      </c>
    </row>
    <row r="6" spans="1:10" x14ac:dyDescent="0.2">
      <c r="A6" s="23" t="s">
        <v>17</v>
      </c>
      <c r="B6" s="24"/>
      <c r="C6" s="25"/>
      <c r="D6" s="25"/>
      <c r="E6" s="25"/>
      <c r="F6" s="26"/>
      <c r="G6" s="26"/>
      <c r="H6" s="92"/>
      <c r="I6" s="27"/>
      <c r="J6" s="27"/>
    </row>
    <row r="7" spans="1:10" ht="11.25" x14ac:dyDescent="0.2">
      <c r="A7" s="94" t="s">
        <v>18</v>
      </c>
      <c r="B7" s="26"/>
      <c r="C7" s="26"/>
      <c r="D7" s="26"/>
      <c r="E7" s="26"/>
      <c r="F7" s="26"/>
      <c r="G7" s="26"/>
      <c r="H7" s="92"/>
      <c r="I7" s="27"/>
      <c r="J7" s="27"/>
    </row>
    <row r="8" spans="1:10" ht="56.25" x14ac:dyDescent="0.2">
      <c r="A8" s="33" t="s">
        <v>44</v>
      </c>
      <c r="B8" s="26"/>
      <c r="C8" s="26"/>
      <c r="D8" s="26"/>
      <c r="E8" s="26"/>
      <c r="F8" s="26"/>
      <c r="G8" s="26"/>
      <c r="H8" s="92"/>
      <c r="I8" s="27"/>
      <c r="J8" s="27"/>
    </row>
    <row r="9" spans="1:10" ht="22.5" customHeight="1" x14ac:dyDescent="0.2">
      <c r="A9" s="71" t="s">
        <v>35</v>
      </c>
      <c r="B9" s="26"/>
      <c r="C9" s="26"/>
      <c r="D9" s="26"/>
      <c r="E9" s="26"/>
      <c r="F9" s="26">
        <v>2577.5100000000002</v>
      </c>
      <c r="G9" s="26">
        <f>ROUND(SUM(F9:F9),2)</f>
        <v>2577.5100000000002</v>
      </c>
      <c r="H9" s="92">
        <v>10</v>
      </c>
      <c r="I9" s="31">
        <f>ROUND(G9*H9,2)</f>
        <v>25775.1</v>
      </c>
      <c r="J9" s="27"/>
    </row>
    <row r="10" spans="1:10" ht="45" x14ac:dyDescent="0.2">
      <c r="A10" s="71" t="s">
        <v>37</v>
      </c>
      <c r="B10" s="30">
        <v>1.3</v>
      </c>
      <c r="C10" s="30"/>
      <c r="D10" s="30"/>
      <c r="E10" s="30"/>
      <c r="F10" s="30">
        <f>+G9</f>
        <v>2577.5100000000002</v>
      </c>
      <c r="G10" s="30">
        <f>ROUND(B10*F10,2)</f>
        <v>3350.76</v>
      </c>
      <c r="H10" s="106">
        <v>2.6</v>
      </c>
      <c r="I10" s="31">
        <f>ROUND(G10*H10,2)</f>
        <v>8711.98</v>
      </c>
      <c r="J10" s="31"/>
    </row>
    <row r="11" spans="1:10" ht="11.25" x14ac:dyDescent="0.2">
      <c r="A11" s="37" t="s">
        <v>38</v>
      </c>
      <c r="B11" s="26"/>
      <c r="C11" s="26"/>
      <c r="D11" s="26"/>
      <c r="E11" s="26"/>
      <c r="F11" s="26"/>
      <c r="G11" s="26"/>
      <c r="H11" s="92"/>
      <c r="I11" s="27"/>
      <c r="J11" s="27"/>
    </row>
    <row r="12" spans="1:10" ht="11.25" x14ac:dyDescent="0.2">
      <c r="A12" s="33" t="s">
        <v>23</v>
      </c>
      <c r="B12" s="26">
        <v>1</v>
      </c>
      <c r="C12" s="26">
        <v>631.5</v>
      </c>
      <c r="D12" s="26">
        <v>2.4</v>
      </c>
      <c r="E12" s="26"/>
      <c r="F12" s="26">
        <f>+B12*C12*D12</f>
        <v>1515.6</v>
      </c>
      <c r="G12" s="26">
        <f>ROUND(SUM(F12:F12),2)</f>
        <v>1515.6</v>
      </c>
      <c r="H12" s="92">
        <v>1.1000000000000001</v>
      </c>
      <c r="I12" s="31">
        <f>ROUND(G12*H12,2)</f>
        <v>1667.16</v>
      </c>
      <c r="J12" s="27"/>
    </row>
    <row r="13" spans="1:10" s="75" customFormat="1" ht="67.5" x14ac:dyDescent="0.2">
      <c r="A13" s="74" t="s">
        <v>39</v>
      </c>
      <c r="B13" s="26"/>
      <c r="C13" s="26"/>
      <c r="D13" s="26"/>
      <c r="E13" s="26"/>
      <c r="F13" s="26"/>
      <c r="G13" s="26"/>
      <c r="H13" s="107"/>
      <c r="I13" s="27"/>
      <c r="J13" s="27"/>
    </row>
    <row r="14" spans="1:10" s="1" customFormat="1" ht="13.5" customHeight="1" x14ac:dyDescent="0.2">
      <c r="A14" s="33" t="s">
        <v>23</v>
      </c>
      <c r="B14" s="26">
        <v>1</v>
      </c>
      <c r="C14" s="26">
        <f>+C12</f>
        <v>631.5</v>
      </c>
      <c r="D14" s="26">
        <v>2.4</v>
      </c>
      <c r="E14" s="26">
        <f>0.3+0.1+0.2</f>
        <v>0.60000000000000009</v>
      </c>
      <c r="F14" s="76">
        <f>+B14*C14*D14*E14</f>
        <v>909.36000000000013</v>
      </c>
      <c r="G14" s="26"/>
      <c r="H14" s="107"/>
      <c r="I14" s="27"/>
      <c r="J14" s="27"/>
    </row>
    <row r="15" spans="1:10" ht="11.25" x14ac:dyDescent="0.2">
      <c r="A15" s="33"/>
      <c r="B15" s="26"/>
      <c r="C15" s="26"/>
      <c r="D15" s="26"/>
      <c r="E15" s="26"/>
      <c r="F15" s="26">
        <f>SUM(F14:F14)</f>
        <v>909.36000000000013</v>
      </c>
      <c r="G15" s="26"/>
      <c r="H15" s="107"/>
      <c r="I15" s="27"/>
      <c r="J15" s="27"/>
    </row>
    <row r="16" spans="1:10" ht="11.25" x14ac:dyDescent="0.2">
      <c r="A16" s="37" t="s">
        <v>19</v>
      </c>
      <c r="B16" s="26"/>
      <c r="C16" s="26"/>
      <c r="D16" s="26"/>
      <c r="E16" s="77"/>
      <c r="F16" s="26"/>
      <c r="G16" s="78"/>
      <c r="H16" s="92"/>
      <c r="I16" s="27"/>
      <c r="J16" s="27"/>
    </row>
    <row r="17" spans="1:10" ht="11.25" x14ac:dyDescent="0.2">
      <c r="A17" s="33" t="s">
        <v>23</v>
      </c>
      <c r="B17" s="26">
        <v>-2</v>
      </c>
      <c r="C17" s="26">
        <f>+C14</f>
        <v>631.5</v>
      </c>
      <c r="D17" s="26">
        <v>3.14</v>
      </c>
      <c r="E17" s="79">
        <f>+(0.378/2)^2</f>
        <v>3.5721000000000003E-2</v>
      </c>
      <c r="F17" s="76">
        <f>B17*C17*D17*E17</f>
        <v>-141.66305622000002</v>
      </c>
      <c r="G17" s="78"/>
      <c r="H17" s="92"/>
      <c r="I17" s="27"/>
      <c r="J17" s="27"/>
    </row>
    <row r="18" spans="1:10" ht="11.25" x14ac:dyDescent="0.2">
      <c r="A18" s="37"/>
      <c r="B18" s="26"/>
      <c r="C18" s="26"/>
      <c r="D18" s="26"/>
      <c r="E18" s="77"/>
      <c r="F18" s="26">
        <f>SUM(F17:F17)</f>
        <v>-141.66305622000002</v>
      </c>
      <c r="G18" s="78">
        <f>ROUND((+F15+F18),2)</f>
        <v>767.7</v>
      </c>
      <c r="H18" s="92">
        <v>6</v>
      </c>
      <c r="I18" s="31">
        <f>ROUND(G18*H18,2)</f>
        <v>4606.2</v>
      </c>
      <c r="J18" s="27"/>
    </row>
    <row r="19" spans="1:10" ht="56.25" x14ac:dyDescent="0.2">
      <c r="A19" s="74" t="s">
        <v>40</v>
      </c>
      <c r="B19" s="26"/>
      <c r="C19" s="26"/>
      <c r="D19" s="26"/>
      <c r="E19" s="26"/>
      <c r="F19" s="26"/>
      <c r="G19" s="26"/>
      <c r="H19" s="92"/>
      <c r="I19" s="27"/>
      <c r="J19" s="43"/>
    </row>
    <row r="20" spans="1:10" ht="11.25" x14ac:dyDescent="0.2">
      <c r="A20" s="37" t="s">
        <v>30</v>
      </c>
      <c r="B20" s="26">
        <v>1</v>
      </c>
      <c r="C20" s="26"/>
      <c r="D20" s="26"/>
      <c r="E20" s="80"/>
      <c r="F20" s="26">
        <f>+G9</f>
        <v>2577.5100000000002</v>
      </c>
      <c r="G20" s="26"/>
      <c r="H20" s="92"/>
      <c r="I20" s="27"/>
      <c r="J20" s="81"/>
    </row>
    <row r="21" spans="1:10" ht="22.5" x14ac:dyDescent="0.2">
      <c r="A21" s="34" t="s">
        <v>20</v>
      </c>
      <c r="B21" s="26">
        <v>-1</v>
      </c>
      <c r="C21" s="26"/>
      <c r="D21" s="26"/>
      <c r="E21" s="26"/>
      <c r="F21" s="26">
        <f>-SUM(F15)</f>
        <v>-909.36000000000013</v>
      </c>
      <c r="G21" s="26">
        <f>ROUND(SUM(F20:F21),2)</f>
        <v>1668.15</v>
      </c>
      <c r="H21" s="92">
        <v>5</v>
      </c>
      <c r="I21" s="31">
        <f>ROUND(G21*H21,2)</f>
        <v>8340.75</v>
      </c>
      <c r="J21" s="81"/>
    </row>
    <row r="22" spans="1:10" ht="45" x14ac:dyDescent="0.2">
      <c r="A22" s="74" t="s">
        <v>41</v>
      </c>
      <c r="B22" s="26">
        <v>1.5</v>
      </c>
      <c r="C22" s="26"/>
      <c r="D22" s="26"/>
      <c r="E22" s="26"/>
      <c r="F22" s="26">
        <f>0.5*G9</f>
        <v>1288.7550000000001</v>
      </c>
      <c r="G22" s="26">
        <f>ROUND(+F22*B22,2)</f>
        <v>1933.13</v>
      </c>
      <c r="H22" s="92">
        <v>6</v>
      </c>
      <c r="I22" s="44">
        <f>ROUND(G22*H22,2)</f>
        <v>11598.78</v>
      </c>
      <c r="J22" s="50"/>
    </row>
    <row r="23" spans="1:10" ht="11.25" x14ac:dyDescent="0.2">
      <c r="A23" s="37" t="s">
        <v>21</v>
      </c>
      <c r="B23" s="26"/>
      <c r="C23" s="26"/>
      <c r="D23" s="26"/>
      <c r="E23" s="26"/>
      <c r="F23" s="26"/>
      <c r="G23" s="82"/>
      <c r="H23" s="92"/>
      <c r="I23" s="27"/>
      <c r="J23" s="31">
        <f>SUM(I9:I22)</f>
        <v>60699.97</v>
      </c>
    </row>
    <row r="24" spans="1:10" ht="22.5" x14ac:dyDescent="0.2">
      <c r="A24" s="71" t="s">
        <v>36</v>
      </c>
      <c r="B24" s="24"/>
      <c r="C24" s="25"/>
      <c r="D24" s="25"/>
      <c r="E24" s="25"/>
      <c r="F24" s="26"/>
      <c r="G24" s="26"/>
      <c r="H24" s="92"/>
      <c r="I24" s="43"/>
      <c r="J24" s="31"/>
    </row>
    <row r="25" spans="1:10" ht="22.5" x14ac:dyDescent="0.2">
      <c r="A25" s="33" t="s">
        <v>49</v>
      </c>
      <c r="B25" s="26"/>
      <c r="C25" s="26"/>
      <c r="D25" s="26"/>
      <c r="E25" s="26"/>
      <c r="F25" s="26"/>
      <c r="G25" s="26"/>
      <c r="H25" s="92"/>
      <c r="I25" s="27"/>
      <c r="J25" s="83"/>
    </row>
    <row r="26" spans="1:10" ht="11.25" x14ac:dyDescent="0.2">
      <c r="A26" s="33" t="s">
        <v>48</v>
      </c>
      <c r="B26" s="26">
        <v>1</v>
      </c>
      <c r="C26" s="26">
        <v>10</v>
      </c>
      <c r="D26" s="26"/>
      <c r="E26" s="26"/>
      <c r="F26" s="26">
        <f>+C26*B26</f>
        <v>10</v>
      </c>
      <c r="G26" s="26">
        <f>+F26</f>
        <v>10</v>
      </c>
      <c r="H26" s="92">
        <v>50</v>
      </c>
      <c r="I26" s="27">
        <f>ROUND(PRODUCT(G26:H26),2)</f>
        <v>500</v>
      </c>
      <c r="J26" s="27"/>
    </row>
    <row r="27" spans="1:10" ht="11.25" x14ac:dyDescent="0.2">
      <c r="A27" s="33" t="s">
        <v>47</v>
      </c>
      <c r="B27" s="26"/>
      <c r="C27" s="26"/>
      <c r="D27" s="26"/>
      <c r="E27" s="26"/>
      <c r="F27" s="26"/>
      <c r="G27" s="26"/>
      <c r="H27" s="92"/>
      <c r="I27" s="27"/>
      <c r="J27" s="27"/>
    </row>
    <row r="28" spans="1:10" ht="11.25" x14ac:dyDescent="0.2">
      <c r="A28" s="33" t="s">
        <v>23</v>
      </c>
      <c r="B28" s="26">
        <v>2</v>
      </c>
      <c r="C28" s="26">
        <f>+C12</f>
        <v>631.5</v>
      </c>
      <c r="D28" s="26"/>
      <c r="E28" s="26"/>
      <c r="F28" s="26">
        <f>+C28*B28</f>
        <v>1263</v>
      </c>
      <c r="G28" s="26">
        <f>+F28</f>
        <v>1263</v>
      </c>
      <c r="H28" s="92">
        <v>145</v>
      </c>
      <c r="I28" s="27">
        <f>ROUND(PRODUCT(G28:H28),2)</f>
        <v>183135</v>
      </c>
      <c r="J28" s="27"/>
    </row>
    <row r="29" spans="1:10" ht="33.75" x14ac:dyDescent="0.2">
      <c r="A29" s="33" t="s">
        <v>50</v>
      </c>
      <c r="B29" s="26"/>
      <c r="C29" s="26"/>
      <c r="D29" s="26"/>
      <c r="E29" s="26"/>
      <c r="F29" s="26"/>
      <c r="G29" s="26"/>
      <c r="H29" s="92"/>
      <c r="I29" s="27"/>
      <c r="J29" s="27"/>
    </row>
    <row r="30" spans="1:10" ht="11.25" x14ac:dyDescent="0.2">
      <c r="A30" s="37" t="s">
        <v>31</v>
      </c>
      <c r="B30" s="35"/>
      <c r="C30" s="26"/>
      <c r="D30" s="26"/>
      <c r="E30" s="26"/>
      <c r="F30" s="26"/>
      <c r="G30" s="26"/>
      <c r="H30" s="92"/>
      <c r="I30" s="27"/>
      <c r="J30" s="27"/>
    </row>
    <row r="31" spans="1:10" ht="11.25" x14ac:dyDescent="0.2">
      <c r="A31" s="84" t="s">
        <v>24</v>
      </c>
      <c r="B31" s="26">
        <v>2</v>
      </c>
      <c r="C31" s="26"/>
      <c r="D31" s="26"/>
      <c r="E31" s="26"/>
      <c r="F31" s="26">
        <f>+B31</f>
        <v>2</v>
      </c>
      <c r="G31" s="26">
        <f>SUM(F31:F31)</f>
        <v>2</v>
      </c>
      <c r="H31" s="92">
        <v>495</v>
      </c>
      <c r="I31" s="27">
        <f>ROUND(PRODUCT(G31:H31),2)</f>
        <v>990</v>
      </c>
      <c r="J31" s="27"/>
    </row>
    <row r="32" spans="1:10" ht="33.75" x14ac:dyDescent="0.2">
      <c r="A32" s="33" t="s">
        <v>51</v>
      </c>
      <c r="B32" s="26"/>
      <c r="C32" s="26"/>
      <c r="D32" s="26"/>
      <c r="E32" s="26"/>
      <c r="F32" s="26"/>
      <c r="G32" s="26"/>
      <c r="H32" s="92"/>
      <c r="I32" s="27"/>
      <c r="J32" s="27"/>
    </row>
    <row r="33" spans="1:10" ht="12" customHeight="1" x14ac:dyDescent="0.2">
      <c r="A33" s="37" t="s">
        <v>46</v>
      </c>
      <c r="B33" s="26">
        <v>2</v>
      </c>
      <c r="C33" s="26"/>
      <c r="D33" s="26"/>
      <c r="E33" s="26"/>
      <c r="F33" s="26">
        <f t="shared" ref="F33:F39" si="0">+B33</f>
        <v>2</v>
      </c>
      <c r="G33" s="26">
        <f t="shared" ref="G33:G35" si="1">+F33</f>
        <v>2</v>
      </c>
      <c r="H33" s="92">
        <v>790</v>
      </c>
      <c r="I33" s="27">
        <f t="shared" ref="I33:I35" si="2">ROUND(PRODUCT(G33:H33),2)</f>
        <v>1580</v>
      </c>
      <c r="J33" s="27"/>
    </row>
    <row r="34" spans="1:10" ht="12" customHeight="1" x14ac:dyDescent="0.2">
      <c r="A34" s="37" t="s">
        <v>58</v>
      </c>
      <c r="B34" s="26">
        <v>2</v>
      </c>
      <c r="C34" s="26"/>
      <c r="D34" s="26"/>
      <c r="E34" s="26"/>
      <c r="F34" s="26">
        <f t="shared" ref="F34" si="3">+B34</f>
        <v>2</v>
      </c>
      <c r="G34" s="26">
        <f t="shared" ref="G34" si="4">+F34</f>
        <v>2</v>
      </c>
      <c r="H34" s="92">
        <v>690</v>
      </c>
      <c r="I34" s="27">
        <f t="shared" ref="I34" si="5">ROUND(PRODUCT(G34:H34),2)</f>
        <v>1380</v>
      </c>
      <c r="J34" s="27"/>
    </row>
    <row r="35" spans="1:10" ht="11.25" x14ac:dyDescent="0.2">
      <c r="A35" s="37" t="s">
        <v>59</v>
      </c>
      <c r="B35" s="30">
        <v>2</v>
      </c>
      <c r="C35" s="30"/>
      <c r="D35" s="30"/>
      <c r="E35" s="30"/>
      <c r="F35" s="30">
        <f t="shared" si="0"/>
        <v>2</v>
      </c>
      <c r="G35" s="30">
        <f t="shared" si="1"/>
        <v>2</v>
      </c>
      <c r="H35" s="108">
        <v>190</v>
      </c>
      <c r="I35" s="31">
        <f t="shared" si="2"/>
        <v>380</v>
      </c>
      <c r="J35" s="27"/>
    </row>
    <row r="36" spans="1:10" ht="22.5" x14ac:dyDescent="0.2">
      <c r="A36" s="33" t="s">
        <v>60</v>
      </c>
      <c r="B36" s="86">
        <v>2</v>
      </c>
      <c r="C36" s="26"/>
      <c r="D36" s="26"/>
      <c r="E36" s="26"/>
      <c r="F36" s="26">
        <f t="shared" si="0"/>
        <v>2</v>
      </c>
      <c r="G36" s="26">
        <f>+F36</f>
        <v>2</v>
      </c>
      <c r="H36" s="92">
        <v>280</v>
      </c>
      <c r="I36" s="27">
        <f>ROUND(PRODUCT(G36:H36),2)</f>
        <v>560</v>
      </c>
      <c r="J36" s="27"/>
    </row>
    <row r="37" spans="1:10" ht="22.5" x14ac:dyDescent="0.2">
      <c r="A37" s="33" t="s">
        <v>61</v>
      </c>
      <c r="B37" s="86">
        <v>2</v>
      </c>
      <c r="C37" s="26"/>
      <c r="D37" s="26"/>
      <c r="E37" s="26"/>
      <c r="F37" s="26">
        <f t="shared" ref="F37" si="6">+B37</f>
        <v>2</v>
      </c>
      <c r="G37" s="26">
        <f>+F37</f>
        <v>2</v>
      </c>
      <c r="H37" s="92">
        <v>200</v>
      </c>
      <c r="I37" s="27">
        <f>ROUND(PRODUCT(G37:H37),2)</f>
        <v>400</v>
      </c>
      <c r="J37" s="27"/>
    </row>
    <row r="38" spans="1:10" s="93" customFormat="1" ht="11.25" x14ac:dyDescent="0.2">
      <c r="A38" s="89" t="s">
        <v>62</v>
      </c>
      <c r="B38" s="90">
        <v>4</v>
      </c>
      <c r="C38" s="91"/>
      <c r="D38" s="91"/>
      <c r="E38" s="91"/>
      <c r="F38" s="91">
        <f t="shared" si="0"/>
        <v>4</v>
      </c>
      <c r="G38" s="91">
        <f>+F38</f>
        <v>4</v>
      </c>
      <c r="H38" s="92">
        <v>170</v>
      </c>
      <c r="I38" s="92">
        <f>ROUND(PRODUCT(G38:H38),2)</f>
        <v>680</v>
      </c>
      <c r="J38" s="92"/>
    </row>
    <row r="39" spans="1:10" s="93" customFormat="1" ht="11.25" x14ac:dyDescent="0.2">
      <c r="A39" s="89" t="s">
        <v>63</v>
      </c>
      <c r="B39" s="90">
        <v>2</v>
      </c>
      <c r="C39" s="91"/>
      <c r="D39" s="91"/>
      <c r="E39" s="91"/>
      <c r="F39" s="91">
        <f t="shared" si="0"/>
        <v>2</v>
      </c>
      <c r="G39" s="91">
        <f>+F39</f>
        <v>2</v>
      </c>
      <c r="H39" s="92">
        <v>190</v>
      </c>
      <c r="I39" s="92">
        <f>ROUND(PRODUCT(G39:H39),2)</f>
        <v>380</v>
      </c>
      <c r="J39" s="92"/>
    </row>
    <row r="40" spans="1:10" ht="11.25" x14ac:dyDescent="0.2">
      <c r="A40" s="38" t="s">
        <v>22</v>
      </c>
      <c r="B40" s="39"/>
      <c r="C40" s="39"/>
      <c r="D40" s="39"/>
      <c r="E40" s="39"/>
      <c r="F40" s="40"/>
      <c r="G40" s="39"/>
      <c r="H40" s="109"/>
      <c r="I40" s="41">
        <f>SUM(I26:I39)</f>
        <v>189985</v>
      </c>
      <c r="J40" s="41">
        <f>+J23</f>
        <v>60699.97</v>
      </c>
    </row>
    <row r="41" spans="1:10" s="1" customFormat="1" ht="24" customHeight="1" x14ac:dyDescent="0.2">
      <c r="A41" s="117" t="str">
        <f>+$A$1</f>
        <v>Obra nº 07/00 - Substituição das condutas adutoras de Ponta Delgada - 16ª Fase CPC dos Remédios ao Reservatório da Arquinha (do Perfil 1192 ao Perfil 1252)</v>
      </c>
      <c r="B41" s="117"/>
      <c r="C41" s="117"/>
      <c r="D41" s="117"/>
      <c r="E41" s="117"/>
      <c r="F41" s="117"/>
      <c r="G41" s="117"/>
      <c r="H41" s="117"/>
      <c r="I41" s="117"/>
      <c r="J41" s="117"/>
    </row>
    <row r="42" spans="1:10" x14ac:dyDescent="0.2">
      <c r="A42" s="114"/>
      <c r="B42" s="2" t="s">
        <v>0</v>
      </c>
      <c r="C42" s="3"/>
      <c r="D42" s="3"/>
      <c r="E42" s="3"/>
      <c r="F42" s="3"/>
      <c r="G42" s="4"/>
      <c r="H42" s="102" t="s">
        <v>1</v>
      </c>
      <c r="I42" s="5"/>
      <c r="J42" s="6"/>
    </row>
    <row r="43" spans="1:10" x14ac:dyDescent="0.2">
      <c r="A43" s="115"/>
      <c r="B43" s="8" t="s">
        <v>2</v>
      </c>
      <c r="C43" s="9"/>
      <c r="D43" s="9"/>
      <c r="E43" s="10"/>
      <c r="F43" s="11" t="s">
        <v>3</v>
      </c>
      <c r="G43" s="12"/>
      <c r="J43" s="14"/>
    </row>
    <row r="44" spans="1:10" x14ac:dyDescent="0.2">
      <c r="A44" s="115"/>
      <c r="B44" s="15" t="s">
        <v>4</v>
      </c>
      <c r="C44" s="16" t="s">
        <v>5</v>
      </c>
      <c r="D44" s="17"/>
      <c r="E44" s="17"/>
      <c r="F44" s="16" t="s">
        <v>6</v>
      </c>
      <c r="G44" s="17"/>
      <c r="H44" s="104" t="s">
        <v>7</v>
      </c>
      <c r="I44" s="18"/>
      <c r="J44" s="19"/>
    </row>
    <row r="45" spans="1:10" ht="11.25" x14ac:dyDescent="0.2">
      <c r="A45" s="116"/>
      <c r="B45" s="20" t="s">
        <v>8</v>
      </c>
      <c r="C45" s="21" t="s">
        <v>9</v>
      </c>
      <c r="D45" s="21" t="s">
        <v>10</v>
      </c>
      <c r="E45" s="21" t="s">
        <v>11</v>
      </c>
      <c r="F45" s="21" t="s">
        <v>12</v>
      </c>
      <c r="G45" s="21" t="s">
        <v>13</v>
      </c>
      <c r="H45" s="105" t="s">
        <v>14</v>
      </c>
      <c r="I45" s="22" t="s">
        <v>15</v>
      </c>
      <c r="J45" s="22" t="s">
        <v>16</v>
      </c>
    </row>
    <row r="46" spans="1:10" x14ac:dyDescent="0.2">
      <c r="A46" s="72" t="s">
        <v>17</v>
      </c>
      <c r="B46" s="28"/>
      <c r="C46" s="29"/>
      <c r="D46" s="29"/>
      <c r="E46" s="29"/>
      <c r="F46" s="30"/>
      <c r="G46" s="30"/>
      <c r="H46" s="106"/>
      <c r="I46" s="73">
        <f>+I40</f>
        <v>189985</v>
      </c>
      <c r="J46" s="73">
        <f>+J40</f>
        <v>60699.97</v>
      </c>
    </row>
    <row r="47" spans="1:10" ht="11.25" x14ac:dyDescent="0.2">
      <c r="A47" s="37" t="s">
        <v>65</v>
      </c>
      <c r="B47" s="86">
        <v>8</v>
      </c>
      <c r="C47" s="26"/>
      <c r="D47" s="26"/>
      <c r="E47" s="26"/>
      <c r="F47" s="26">
        <v>8</v>
      </c>
      <c r="G47" s="26">
        <f>+F47</f>
        <v>8</v>
      </c>
      <c r="H47" s="92">
        <v>610</v>
      </c>
      <c r="I47" s="27">
        <f>ROUND(PRODUCT(G47:H47),2)</f>
        <v>4880</v>
      </c>
      <c r="J47" s="31"/>
    </row>
    <row r="48" spans="1:10" ht="11.25" x14ac:dyDescent="0.2">
      <c r="A48" s="37" t="s">
        <v>64</v>
      </c>
      <c r="B48" s="86">
        <v>12</v>
      </c>
      <c r="C48" s="26"/>
      <c r="D48" s="26"/>
      <c r="E48" s="26"/>
      <c r="F48" s="26">
        <v>8</v>
      </c>
      <c r="G48" s="26">
        <f t="shared" ref="G48" si="7">+F48</f>
        <v>8</v>
      </c>
      <c r="H48" s="92">
        <v>190</v>
      </c>
      <c r="I48" s="27">
        <f t="shared" ref="I48" si="8">ROUND(PRODUCT(G48:H48),2)</f>
        <v>1520</v>
      </c>
      <c r="J48" s="31"/>
    </row>
    <row r="49" spans="1:12" ht="22.5" x14ac:dyDescent="0.2">
      <c r="A49" s="33" t="s">
        <v>66</v>
      </c>
      <c r="B49" s="86">
        <v>2</v>
      </c>
      <c r="C49" s="26"/>
      <c r="D49" s="26"/>
      <c r="E49" s="26"/>
      <c r="F49" s="26">
        <f>+B49</f>
        <v>2</v>
      </c>
      <c r="G49" s="26">
        <f>+F49</f>
        <v>2</v>
      </c>
      <c r="H49" s="92">
        <v>380</v>
      </c>
      <c r="I49" s="27">
        <f>ROUND(PRODUCT(G49:H49),2)</f>
        <v>760</v>
      </c>
      <c r="J49" s="27"/>
    </row>
    <row r="50" spans="1:12" ht="22.5" x14ac:dyDescent="0.2">
      <c r="A50" s="33" t="s">
        <v>67</v>
      </c>
      <c r="B50" s="86">
        <v>2</v>
      </c>
      <c r="C50" s="26"/>
      <c r="D50" s="26"/>
      <c r="E50" s="26"/>
      <c r="F50" s="26">
        <f>+B50</f>
        <v>2</v>
      </c>
      <c r="G50" s="26">
        <f>+F50</f>
        <v>2</v>
      </c>
      <c r="H50" s="92">
        <v>510</v>
      </c>
      <c r="I50" s="27">
        <f>ROUND(PRODUCT(G50:H50),2)</f>
        <v>1020</v>
      </c>
      <c r="J50" s="27"/>
    </row>
    <row r="51" spans="1:12" ht="22.5" x14ac:dyDescent="0.2">
      <c r="A51" s="34" t="s">
        <v>52</v>
      </c>
      <c r="B51" s="86"/>
      <c r="C51" s="26"/>
      <c r="D51" s="26"/>
      <c r="E51" s="26"/>
      <c r="F51" s="26"/>
      <c r="G51" s="26"/>
      <c r="H51" s="92"/>
      <c r="I51" s="27"/>
      <c r="J51" s="27"/>
    </row>
    <row r="52" spans="1:12" s="93" customFormat="1" ht="11.25" x14ac:dyDescent="0.2">
      <c r="A52" s="89" t="s">
        <v>25</v>
      </c>
      <c r="B52" s="91">
        <v>2</v>
      </c>
      <c r="C52" s="91"/>
      <c r="D52" s="91"/>
      <c r="E52" s="91"/>
      <c r="F52" s="91">
        <f>+B52</f>
        <v>2</v>
      </c>
      <c r="G52" s="91">
        <f>+F52</f>
        <v>2</v>
      </c>
      <c r="H52" s="92">
        <v>70</v>
      </c>
      <c r="I52" s="92">
        <f>+H52*G52</f>
        <v>140</v>
      </c>
      <c r="J52" s="92"/>
    </row>
    <row r="53" spans="1:12" s="98" customFormat="1" ht="22.5" x14ac:dyDescent="0.2">
      <c r="A53" s="95" t="s">
        <v>68</v>
      </c>
      <c r="B53" s="96"/>
      <c r="C53" s="96"/>
      <c r="D53" s="96"/>
      <c r="E53" s="96"/>
      <c r="F53" s="96"/>
      <c r="G53" s="96"/>
      <c r="H53" s="112"/>
      <c r="I53" s="112"/>
      <c r="J53" s="112"/>
    </row>
    <row r="54" spans="1:12" s="98" customFormat="1" ht="11.25" x14ac:dyDescent="0.2">
      <c r="A54" s="95" t="s">
        <v>69</v>
      </c>
      <c r="B54" s="113">
        <v>2</v>
      </c>
      <c r="C54" s="96"/>
      <c r="D54" s="96"/>
      <c r="E54" s="96"/>
      <c r="F54" s="96">
        <f>+B54</f>
        <v>2</v>
      </c>
      <c r="G54" s="96">
        <f>+F54</f>
        <v>2</v>
      </c>
      <c r="H54" s="112">
        <v>1900</v>
      </c>
      <c r="I54" s="112">
        <f>+H54*G54</f>
        <v>3800</v>
      </c>
      <c r="J54" s="112"/>
    </row>
    <row r="55" spans="1:12" s="98" customFormat="1" ht="67.5" x14ac:dyDescent="0.2">
      <c r="A55" s="95" t="s">
        <v>55</v>
      </c>
      <c r="B55" s="91">
        <v>1</v>
      </c>
      <c r="C55" s="96"/>
      <c r="D55" s="96"/>
      <c r="E55" s="96"/>
      <c r="F55" s="96">
        <f>+B55</f>
        <v>1</v>
      </c>
      <c r="G55" s="96">
        <f>+F55</f>
        <v>1</v>
      </c>
      <c r="H55" s="110">
        <v>4500</v>
      </c>
      <c r="I55" s="97">
        <f>+H55*G55</f>
        <v>4500</v>
      </c>
      <c r="J55" s="97"/>
    </row>
    <row r="56" spans="1:12" s="93" customFormat="1" ht="11.25" x14ac:dyDescent="0.2">
      <c r="A56" s="95"/>
      <c r="B56" s="99"/>
      <c r="C56" s="91"/>
      <c r="D56" s="91"/>
      <c r="E56" s="91"/>
      <c r="F56" s="91"/>
      <c r="G56" s="91"/>
      <c r="H56" s="92"/>
      <c r="I56" s="92"/>
      <c r="J56" s="92">
        <f>SUM(I46:I55)</f>
        <v>206605</v>
      </c>
    </row>
    <row r="57" spans="1:12" ht="22.5" x14ac:dyDescent="0.2">
      <c r="A57" s="71" t="s">
        <v>42</v>
      </c>
      <c r="B57" s="30"/>
      <c r="C57" s="30"/>
      <c r="D57" s="30"/>
      <c r="E57" s="30"/>
      <c r="F57" s="85"/>
      <c r="G57" s="30"/>
      <c r="H57" s="106"/>
      <c r="I57" s="31"/>
      <c r="J57" s="31"/>
    </row>
    <row r="58" spans="1:12" ht="11.25" x14ac:dyDescent="0.2">
      <c r="A58" s="71" t="s">
        <v>43</v>
      </c>
      <c r="B58" s="30"/>
      <c r="C58" s="30"/>
      <c r="D58" s="30"/>
      <c r="E58" s="30"/>
      <c r="F58" s="85"/>
      <c r="G58" s="30"/>
      <c r="H58" s="106"/>
      <c r="I58" s="31"/>
      <c r="J58" s="31"/>
    </row>
    <row r="59" spans="1:12" ht="90" x14ac:dyDescent="0.2">
      <c r="A59" s="45" t="s">
        <v>57</v>
      </c>
      <c r="B59" s="86">
        <v>48</v>
      </c>
      <c r="C59" s="30"/>
      <c r="D59" s="30"/>
      <c r="E59" s="30"/>
      <c r="F59" s="30">
        <f t="shared" ref="F59" si="9">+B59</f>
        <v>48</v>
      </c>
      <c r="G59" s="30">
        <f t="shared" ref="G59" si="10">+F59</f>
        <v>48</v>
      </c>
      <c r="H59" s="106">
        <v>187</v>
      </c>
      <c r="I59" s="50">
        <f t="shared" ref="I59" si="11">ROUND(PRODUCT(G59:H59),2)</f>
        <v>8976</v>
      </c>
      <c r="J59" s="87"/>
    </row>
    <row r="60" spans="1:12" ht="11.25" x14ac:dyDescent="0.2">
      <c r="A60" s="45"/>
      <c r="B60" s="30"/>
      <c r="C60" s="30"/>
      <c r="D60" s="30"/>
      <c r="E60" s="30"/>
      <c r="F60" s="85"/>
      <c r="G60" s="30"/>
      <c r="H60" s="106"/>
      <c r="I60" s="31"/>
      <c r="J60" s="31">
        <f>SUM(I59:I59)</f>
        <v>8976</v>
      </c>
    </row>
    <row r="61" spans="1:12" ht="33.75" x14ac:dyDescent="0.2">
      <c r="A61" s="34" t="s">
        <v>54</v>
      </c>
      <c r="B61" s="26"/>
      <c r="C61" s="26"/>
      <c r="D61" s="26"/>
      <c r="E61" s="26"/>
      <c r="F61" s="26"/>
      <c r="G61" s="26"/>
      <c r="H61" s="92"/>
      <c r="I61" s="27"/>
      <c r="J61" s="27"/>
    </row>
    <row r="62" spans="1:12" ht="135" x14ac:dyDescent="0.2">
      <c r="A62" s="34" t="s">
        <v>53</v>
      </c>
      <c r="B62" s="26">
        <v>1</v>
      </c>
      <c r="C62" s="26"/>
      <c r="D62" s="26"/>
      <c r="E62" s="26"/>
      <c r="F62" s="26"/>
      <c r="G62" s="26">
        <v>3962.42</v>
      </c>
      <c r="H62" s="92">
        <v>48</v>
      </c>
      <c r="I62" s="44">
        <f>+H62*G62</f>
        <v>190196.16</v>
      </c>
      <c r="J62" s="44"/>
    </row>
    <row r="63" spans="1:12" ht="11.25" x14ac:dyDescent="0.2">
      <c r="A63" s="34"/>
      <c r="B63" s="26"/>
      <c r="C63" s="26"/>
      <c r="D63" s="26"/>
      <c r="E63" s="26"/>
      <c r="F63" s="26"/>
      <c r="G63" s="26"/>
      <c r="H63" s="92"/>
      <c r="I63" s="27"/>
      <c r="J63" s="27">
        <f>SUM(I62:I62)</f>
        <v>190196.16</v>
      </c>
    </row>
    <row r="64" spans="1:12" s="75" customFormat="1" ht="11.25" x14ac:dyDescent="0.2">
      <c r="A64" s="45" t="s">
        <v>70</v>
      </c>
      <c r="B64" s="30"/>
      <c r="C64" s="46"/>
      <c r="D64" s="46"/>
      <c r="E64" s="46"/>
      <c r="F64" s="47"/>
      <c r="G64" s="48"/>
      <c r="H64" s="111"/>
      <c r="I64" s="31"/>
      <c r="J64" s="49"/>
      <c r="L64" s="101"/>
    </row>
    <row r="65" spans="1:10" s="75" customFormat="1" ht="67.5" x14ac:dyDescent="0.2">
      <c r="A65" s="45" t="s">
        <v>32</v>
      </c>
      <c r="B65" s="30">
        <v>1</v>
      </c>
      <c r="C65" s="46"/>
      <c r="D65" s="46"/>
      <c r="E65" s="46"/>
      <c r="F65" s="47"/>
      <c r="G65" s="48">
        <v>1</v>
      </c>
      <c r="H65" s="111">
        <v>2500</v>
      </c>
      <c r="I65" s="50">
        <f t="shared" ref="I65" si="12">H65*G65</f>
        <v>2500</v>
      </c>
      <c r="J65" s="51"/>
    </row>
    <row r="66" spans="1:10" s="32" customFormat="1" ht="11.25" x14ac:dyDescent="0.2">
      <c r="B66" s="30"/>
      <c r="C66" s="30"/>
      <c r="D66" s="30"/>
      <c r="E66" s="30"/>
      <c r="F66" s="30"/>
      <c r="G66" s="52"/>
      <c r="H66" s="106"/>
      <c r="I66" s="31"/>
      <c r="J66" s="31">
        <f>+I65</f>
        <v>2500</v>
      </c>
    </row>
    <row r="67" spans="1:10" ht="11.25" x14ac:dyDescent="0.2">
      <c r="A67" s="37" t="s">
        <v>71</v>
      </c>
      <c r="B67" s="26"/>
      <c r="C67" s="26"/>
      <c r="D67" s="26"/>
      <c r="E67" s="26"/>
      <c r="F67" s="26"/>
      <c r="G67" s="26"/>
      <c r="H67" s="92"/>
      <c r="I67" s="27"/>
      <c r="J67" s="27"/>
    </row>
    <row r="68" spans="1:10" ht="48" customHeight="1" x14ac:dyDescent="0.2">
      <c r="A68" s="53" t="s">
        <v>26</v>
      </c>
      <c r="B68" s="26">
        <v>1</v>
      </c>
      <c r="C68" s="26"/>
      <c r="D68" s="26"/>
      <c r="E68" s="26"/>
      <c r="F68" s="26"/>
      <c r="G68" s="26">
        <v>1</v>
      </c>
      <c r="H68" s="92">
        <v>6000</v>
      </c>
      <c r="I68" s="27">
        <f>+G68*H68</f>
        <v>6000</v>
      </c>
      <c r="J68" s="27"/>
    </row>
    <row r="69" spans="1:10" x14ac:dyDescent="0.2">
      <c r="A69" s="100"/>
      <c r="B69" s="28"/>
      <c r="C69" s="29"/>
      <c r="D69" s="29"/>
      <c r="E69" s="29"/>
      <c r="F69" s="30"/>
      <c r="G69" s="30"/>
      <c r="H69" s="106"/>
      <c r="I69" s="73"/>
      <c r="J69" s="73"/>
    </row>
    <row r="70" spans="1:10" ht="11.25" x14ac:dyDescent="0.2">
      <c r="A70" s="54"/>
      <c r="B70" s="26"/>
      <c r="C70" s="26"/>
      <c r="D70" s="26"/>
      <c r="E70" s="26"/>
      <c r="F70" s="26"/>
      <c r="G70" s="26"/>
      <c r="H70" s="92"/>
      <c r="I70" s="27"/>
      <c r="J70" s="27"/>
    </row>
    <row r="71" spans="1:10" ht="11.25" x14ac:dyDescent="0.2">
      <c r="A71" s="38" t="s">
        <v>22</v>
      </c>
      <c r="B71" s="39"/>
      <c r="C71" s="39"/>
      <c r="D71" s="39"/>
      <c r="E71" s="39"/>
      <c r="F71" s="40"/>
      <c r="G71" s="39"/>
      <c r="H71" s="109"/>
      <c r="I71" s="41">
        <f>SUM(I68:I70)</f>
        <v>6000</v>
      </c>
      <c r="J71" s="41">
        <f>SUM(J46:J66)</f>
        <v>468977.13</v>
      </c>
    </row>
    <row r="72" spans="1:10" s="1" customFormat="1" ht="24" customHeight="1" x14ac:dyDescent="0.2">
      <c r="A72" s="117" t="str">
        <f>+$A$1</f>
        <v>Obra nº 07/00 - Substituição das condutas adutoras de Ponta Delgada - 16ª Fase CPC dos Remédios ao Reservatório da Arquinha (do Perfil 1192 ao Perfil 1252)</v>
      </c>
      <c r="B72" s="117"/>
      <c r="C72" s="117"/>
      <c r="D72" s="117"/>
      <c r="E72" s="117"/>
      <c r="F72" s="117"/>
      <c r="G72" s="117"/>
      <c r="H72" s="117"/>
      <c r="I72" s="117"/>
      <c r="J72" s="117"/>
    </row>
    <row r="73" spans="1:10" x14ac:dyDescent="0.2">
      <c r="A73" s="114"/>
      <c r="B73" s="2" t="s">
        <v>0</v>
      </c>
      <c r="C73" s="3"/>
      <c r="D73" s="3"/>
      <c r="E73" s="3"/>
      <c r="F73" s="3"/>
      <c r="G73" s="4"/>
      <c r="H73" s="102" t="s">
        <v>1</v>
      </c>
      <c r="I73" s="5"/>
      <c r="J73" s="6"/>
    </row>
    <row r="74" spans="1:10" x14ac:dyDescent="0.2">
      <c r="A74" s="115"/>
      <c r="B74" s="8" t="s">
        <v>2</v>
      </c>
      <c r="C74" s="9"/>
      <c r="D74" s="9"/>
      <c r="E74" s="10"/>
      <c r="F74" s="11" t="s">
        <v>3</v>
      </c>
      <c r="G74" s="12"/>
      <c r="J74" s="14"/>
    </row>
    <row r="75" spans="1:10" x14ac:dyDescent="0.2">
      <c r="A75" s="115"/>
      <c r="B75" s="15" t="s">
        <v>4</v>
      </c>
      <c r="C75" s="16" t="s">
        <v>5</v>
      </c>
      <c r="D75" s="17"/>
      <c r="E75" s="17"/>
      <c r="F75" s="16" t="s">
        <v>6</v>
      </c>
      <c r="G75" s="17"/>
      <c r="H75" s="104" t="s">
        <v>7</v>
      </c>
      <c r="I75" s="18"/>
      <c r="J75" s="19"/>
    </row>
    <row r="76" spans="1:10" ht="11.25" x14ac:dyDescent="0.2">
      <c r="A76" s="116"/>
      <c r="B76" s="20" t="s">
        <v>8</v>
      </c>
      <c r="C76" s="21" t="s">
        <v>9</v>
      </c>
      <c r="D76" s="21" t="s">
        <v>10</v>
      </c>
      <c r="E76" s="21" t="s">
        <v>11</v>
      </c>
      <c r="F76" s="21" t="s">
        <v>12</v>
      </c>
      <c r="G76" s="21" t="s">
        <v>13</v>
      </c>
      <c r="H76" s="105" t="s">
        <v>14</v>
      </c>
      <c r="I76" s="22" t="s">
        <v>15</v>
      </c>
      <c r="J76" s="22" t="s">
        <v>16</v>
      </c>
    </row>
    <row r="77" spans="1:10" x14ac:dyDescent="0.2">
      <c r="A77" s="72" t="s">
        <v>17</v>
      </c>
      <c r="B77" s="28"/>
      <c r="C77" s="29"/>
      <c r="D77" s="29"/>
      <c r="E77" s="29"/>
      <c r="F77" s="30"/>
      <c r="G77" s="30"/>
      <c r="H77" s="106"/>
      <c r="I77" s="73">
        <f>+I71</f>
        <v>6000</v>
      </c>
      <c r="J77" s="73">
        <f>+J71</f>
        <v>468977.13</v>
      </c>
    </row>
    <row r="78" spans="1:10" ht="67.5" x14ac:dyDescent="0.2">
      <c r="A78" s="45" t="s">
        <v>34</v>
      </c>
      <c r="B78" s="26">
        <v>1</v>
      </c>
      <c r="C78" s="26"/>
      <c r="D78" s="26"/>
      <c r="E78" s="26"/>
      <c r="F78" s="26"/>
      <c r="G78" s="26">
        <v>1</v>
      </c>
      <c r="H78" s="92">
        <v>2500</v>
      </c>
      <c r="I78" s="27">
        <f>+G78*H78</f>
        <v>2500</v>
      </c>
      <c r="J78" s="27"/>
    </row>
    <row r="79" spans="1:10" ht="78.75" x14ac:dyDescent="0.2">
      <c r="A79" s="54" t="s">
        <v>33</v>
      </c>
      <c r="B79" s="26">
        <v>1</v>
      </c>
      <c r="C79" s="26"/>
      <c r="D79" s="26"/>
      <c r="E79" s="26"/>
      <c r="F79" s="26"/>
      <c r="G79" s="26">
        <v>1</v>
      </c>
      <c r="H79" s="92">
        <v>3500</v>
      </c>
      <c r="I79" s="44">
        <f>+G79*H79</f>
        <v>3500</v>
      </c>
      <c r="J79" s="44"/>
    </row>
    <row r="80" spans="1:10" ht="12" thickBot="1" x14ac:dyDescent="0.25">
      <c r="A80" s="54"/>
      <c r="B80" s="26"/>
      <c r="C80" s="26"/>
      <c r="D80" s="26"/>
      <c r="E80" s="26"/>
      <c r="F80" s="26"/>
      <c r="G80" s="26"/>
      <c r="H80" s="92"/>
      <c r="I80" s="27"/>
      <c r="J80" s="55">
        <f>SUM(I77:I79)</f>
        <v>12000</v>
      </c>
    </row>
    <row r="81" spans="1:10" s="1" customFormat="1" ht="13.5" customHeight="1" x14ac:dyDescent="0.2">
      <c r="A81" s="54"/>
      <c r="B81" s="26"/>
      <c r="C81" s="26"/>
      <c r="D81" s="26"/>
      <c r="E81" s="26"/>
      <c r="F81" s="26"/>
      <c r="G81" s="26"/>
      <c r="H81" s="92"/>
      <c r="I81" s="27"/>
      <c r="J81" s="27">
        <f>SUM(J77:J80)</f>
        <v>480977.13</v>
      </c>
    </row>
    <row r="82" spans="1:10" x14ac:dyDescent="0.2">
      <c r="A82" s="100"/>
      <c r="B82" s="28"/>
      <c r="C82" s="29"/>
      <c r="D82" s="29"/>
      <c r="E82" s="29"/>
      <c r="F82" s="30"/>
      <c r="G82" s="30"/>
      <c r="H82" s="106"/>
      <c r="I82" s="73"/>
      <c r="J82" s="73"/>
    </row>
    <row r="83" spans="1:10" x14ac:dyDescent="0.2">
      <c r="A83" s="100"/>
      <c r="B83" s="28"/>
      <c r="C83" s="29"/>
      <c r="D83" s="29"/>
      <c r="E83" s="29"/>
      <c r="F83" s="30"/>
      <c r="G83" s="30"/>
      <c r="H83" s="106"/>
      <c r="I83" s="73"/>
      <c r="J83" s="73"/>
    </row>
    <row r="84" spans="1:10" x14ac:dyDescent="0.2">
      <c r="A84" s="100"/>
      <c r="B84" s="28"/>
      <c r="C84" s="29"/>
      <c r="D84" s="29"/>
      <c r="E84" s="29"/>
      <c r="F84" s="30"/>
      <c r="G84" s="30"/>
      <c r="H84" s="106"/>
      <c r="I84" s="73"/>
      <c r="J84" s="73"/>
    </row>
    <row r="85" spans="1:10" x14ac:dyDescent="0.2">
      <c r="A85" s="100"/>
      <c r="B85" s="28"/>
      <c r="C85" s="29"/>
      <c r="D85" s="29"/>
      <c r="E85" s="29"/>
      <c r="F85" s="30"/>
      <c r="G85" s="30"/>
      <c r="H85" s="106"/>
      <c r="I85" s="73"/>
      <c r="J85" s="73"/>
    </row>
    <row r="86" spans="1:10" x14ac:dyDescent="0.2">
      <c r="A86" s="100"/>
      <c r="B86" s="28"/>
      <c r="C86" s="29"/>
      <c r="D86" s="29"/>
      <c r="E86" s="29"/>
      <c r="F86" s="30"/>
      <c r="G86" s="30"/>
      <c r="H86" s="106"/>
      <c r="I86" s="73"/>
      <c r="J86" s="73"/>
    </row>
    <row r="87" spans="1:10" x14ac:dyDescent="0.2">
      <c r="A87" s="100"/>
      <c r="B87" s="28"/>
      <c r="C87" s="29"/>
      <c r="D87" s="29"/>
      <c r="E87" s="29"/>
      <c r="F87" s="30"/>
      <c r="G87" s="30"/>
      <c r="H87" s="106"/>
      <c r="I87" s="73"/>
      <c r="J87" s="73"/>
    </row>
    <row r="88" spans="1:10" x14ac:dyDescent="0.2">
      <c r="A88" s="100"/>
      <c r="B88" s="28"/>
      <c r="C88" s="29"/>
      <c r="D88" s="29"/>
      <c r="E88" s="29"/>
      <c r="F88" s="30"/>
      <c r="G88" s="30"/>
      <c r="H88" s="106"/>
      <c r="I88" s="73"/>
      <c r="J88" s="73"/>
    </row>
    <row r="89" spans="1:10" x14ac:dyDescent="0.2">
      <c r="A89" s="100"/>
      <c r="B89" s="28"/>
      <c r="C89" s="29"/>
      <c r="D89" s="29"/>
      <c r="E89" s="29"/>
      <c r="F89" s="30"/>
      <c r="G89" s="30"/>
      <c r="H89" s="106"/>
      <c r="I89" s="73"/>
      <c r="J89" s="73"/>
    </row>
    <row r="90" spans="1:10" x14ac:dyDescent="0.2">
      <c r="A90" s="100"/>
      <c r="B90" s="28"/>
      <c r="C90" s="29"/>
      <c r="D90" s="29"/>
      <c r="E90" s="29"/>
      <c r="F90" s="30"/>
      <c r="G90" s="30"/>
      <c r="H90" s="106"/>
      <c r="I90" s="73"/>
      <c r="J90" s="73"/>
    </row>
    <row r="91" spans="1:10" x14ac:dyDescent="0.2">
      <c r="A91" s="100"/>
      <c r="B91" s="28"/>
      <c r="C91" s="29"/>
      <c r="D91" s="29"/>
      <c r="E91" s="29"/>
      <c r="F91" s="30"/>
      <c r="G91" s="30"/>
      <c r="H91" s="106"/>
      <c r="I91" s="73"/>
      <c r="J91" s="73"/>
    </row>
    <row r="92" spans="1:10" x14ac:dyDescent="0.2">
      <c r="A92" s="100"/>
      <c r="B92" s="28"/>
      <c r="C92" s="29"/>
      <c r="D92" s="29"/>
      <c r="E92" s="29"/>
      <c r="F92" s="30"/>
      <c r="G92" s="30"/>
      <c r="H92" s="106"/>
      <c r="I92" s="73"/>
      <c r="J92" s="73"/>
    </row>
    <row r="93" spans="1:10" x14ac:dyDescent="0.2">
      <c r="A93" s="100"/>
      <c r="B93" s="28"/>
      <c r="C93" s="29"/>
      <c r="D93" s="29"/>
      <c r="E93" s="29"/>
      <c r="F93" s="30"/>
      <c r="G93" s="30"/>
      <c r="H93" s="106"/>
      <c r="I93" s="73"/>
      <c r="J93" s="73"/>
    </row>
    <row r="94" spans="1:10" x14ac:dyDescent="0.2">
      <c r="A94" s="100"/>
      <c r="B94" s="28"/>
      <c r="C94" s="29"/>
      <c r="D94" s="29"/>
      <c r="E94" s="29"/>
      <c r="F94" s="30"/>
      <c r="G94" s="30"/>
      <c r="H94" s="106"/>
      <c r="I94" s="73"/>
      <c r="J94" s="73"/>
    </row>
    <row r="95" spans="1:10" x14ac:dyDescent="0.2">
      <c r="A95" s="100"/>
      <c r="B95" s="28"/>
      <c r="C95" s="29"/>
      <c r="D95" s="29"/>
      <c r="E95" s="29"/>
      <c r="F95" s="30"/>
      <c r="G95" s="30"/>
      <c r="H95" s="106"/>
      <c r="I95" s="73"/>
      <c r="J95" s="73"/>
    </row>
    <row r="96" spans="1:10" x14ac:dyDescent="0.2">
      <c r="A96" s="100"/>
      <c r="B96" s="28"/>
      <c r="C96" s="29"/>
      <c r="D96" s="29"/>
      <c r="E96" s="29"/>
      <c r="F96" s="30"/>
      <c r="G96" s="30"/>
      <c r="H96" s="106"/>
      <c r="I96" s="73"/>
      <c r="J96" s="73"/>
    </row>
    <row r="97" spans="1:10" x14ac:dyDescent="0.2">
      <c r="A97" s="100"/>
      <c r="B97" s="28"/>
      <c r="C97" s="29"/>
      <c r="D97" s="29"/>
      <c r="E97" s="29"/>
      <c r="F97" s="30"/>
      <c r="G97" s="30"/>
      <c r="H97" s="106"/>
      <c r="I97" s="73"/>
      <c r="J97" s="73"/>
    </row>
    <row r="98" spans="1:10" x14ac:dyDescent="0.2">
      <c r="A98" s="100"/>
      <c r="B98" s="28"/>
      <c r="C98" s="29"/>
      <c r="D98" s="29"/>
      <c r="E98" s="29"/>
      <c r="F98" s="30"/>
      <c r="G98" s="30"/>
      <c r="H98" s="106"/>
      <c r="I98" s="73"/>
      <c r="J98" s="73"/>
    </row>
    <row r="99" spans="1:10" x14ac:dyDescent="0.2">
      <c r="A99" s="100"/>
      <c r="B99" s="28"/>
      <c r="C99" s="29"/>
      <c r="D99" s="29"/>
      <c r="E99" s="29"/>
      <c r="F99" s="30"/>
      <c r="G99" s="30"/>
      <c r="H99" s="106"/>
      <c r="I99" s="73"/>
      <c r="J99" s="73"/>
    </row>
    <row r="100" spans="1:10" x14ac:dyDescent="0.2">
      <c r="A100" s="100"/>
      <c r="B100" s="28"/>
      <c r="C100" s="29"/>
      <c r="D100" s="29"/>
      <c r="E100" s="29"/>
      <c r="F100" s="30"/>
      <c r="G100" s="30"/>
      <c r="H100" s="106"/>
      <c r="I100" s="73"/>
      <c r="J100" s="73"/>
    </row>
    <row r="101" spans="1:10" x14ac:dyDescent="0.2">
      <c r="A101" s="100"/>
      <c r="B101" s="28"/>
      <c r="C101" s="29"/>
      <c r="D101" s="29"/>
      <c r="E101" s="29"/>
      <c r="F101" s="30"/>
      <c r="G101" s="30"/>
      <c r="H101" s="106"/>
      <c r="I101" s="73"/>
      <c r="J101" s="73"/>
    </row>
    <row r="102" spans="1:10" x14ac:dyDescent="0.2">
      <c r="A102" s="100"/>
      <c r="B102" s="28"/>
      <c r="C102" s="29"/>
      <c r="D102" s="29"/>
      <c r="E102" s="29"/>
      <c r="F102" s="30"/>
      <c r="G102" s="30"/>
      <c r="H102" s="106"/>
      <c r="I102" s="73"/>
      <c r="J102" s="73"/>
    </row>
    <row r="103" spans="1:10" x14ac:dyDescent="0.2">
      <c r="A103" s="100"/>
      <c r="B103" s="28"/>
      <c r="C103" s="29"/>
      <c r="D103" s="29"/>
      <c r="E103" s="29"/>
      <c r="F103" s="30"/>
      <c r="G103" s="30"/>
      <c r="H103" s="106"/>
      <c r="I103" s="73"/>
      <c r="J103" s="73"/>
    </row>
    <row r="104" spans="1:10" x14ac:dyDescent="0.2">
      <c r="A104" s="100"/>
      <c r="B104" s="28"/>
      <c r="C104" s="29"/>
      <c r="D104" s="29"/>
      <c r="E104" s="29"/>
      <c r="F104" s="30"/>
      <c r="G104" s="30"/>
      <c r="H104" s="106"/>
      <c r="I104" s="73"/>
      <c r="J104" s="73"/>
    </row>
    <row r="105" spans="1:10" x14ac:dyDescent="0.2">
      <c r="A105" s="100"/>
      <c r="B105" s="28"/>
      <c r="C105" s="29"/>
      <c r="D105" s="29"/>
      <c r="E105" s="29"/>
      <c r="F105" s="30"/>
      <c r="G105" s="30"/>
      <c r="H105" s="106"/>
      <c r="I105" s="73"/>
      <c r="J105" s="73"/>
    </row>
    <row r="106" spans="1:10" x14ac:dyDescent="0.2">
      <c r="A106" s="100"/>
      <c r="B106" s="28"/>
      <c r="C106" s="29"/>
      <c r="D106" s="29"/>
      <c r="E106" s="29"/>
      <c r="F106" s="30"/>
      <c r="G106" s="30"/>
      <c r="H106" s="106"/>
      <c r="I106" s="73"/>
      <c r="J106" s="73"/>
    </row>
    <row r="107" spans="1:10" x14ac:dyDescent="0.2">
      <c r="A107" s="100"/>
      <c r="B107" s="28"/>
      <c r="C107" s="29"/>
      <c r="D107" s="29"/>
      <c r="E107" s="29"/>
      <c r="F107" s="30"/>
      <c r="G107" s="30"/>
      <c r="H107" s="106"/>
      <c r="I107" s="73"/>
      <c r="J107" s="73"/>
    </row>
    <row r="108" spans="1:10" x14ac:dyDescent="0.2">
      <c r="A108" s="100"/>
      <c r="B108" s="28"/>
      <c r="C108" s="29"/>
      <c r="D108" s="29"/>
      <c r="E108" s="29"/>
      <c r="F108" s="30"/>
      <c r="G108" s="30"/>
      <c r="H108" s="106"/>
      <c r="I108" s="73"/>
      <c r="J108" s="73"/>
    </row>
    <row r="109" spans="1:10" x14ac:dyDescent="0.2">
      <c r="A109" s="100"/>
      <c r="B109" s="28"/>
      <c r="C109" s="29"/>
      <c r="D109" s="29"/>
      <c r="E109" s="29"/>
      <c r="F109" s="30"/>
      <c r="G109" s="30"/>
      <c r="H109" s="106"/>
      <c r="I109" s="73"/>
      <c r="J109" s="73"/>
    </row>
    <row r="110" spans="1:10" x14ac:dyDescent="0.2">
      <c r="A110" s="100"/>
      <c r="B110" s="28"/>
      <c r="C110" s="29"/>
      <c r="D110" s="29"/>
      <c r="E110" s="29"/>
      <c r="F110" s="30"/>
      <c r="G110" s="30"/>
      <c r="H110" s="106"/>
      <c r="I110" s="73"/>
      <c r="J110" s="73"/>
    </row>
    <row r="111" spans="1:10" x14ac:dyDescent="0.2">
      <c r="A111" s="100"/>
      <c r="B111" s="28"/>
      <c r="C111" s="29"/>
      <c r="D111" s="29"/>
      <c r="E111" s="29"/>
      <c r="F111" s="30"/>
      <c r="G111" s="30"/>
      <c r="H111" s="106"/>
      <c r="I111" s="73"/>
      <c r="J111" s="73"/>
    </row>
    <row r="112" spans="1:10" x14ac:dyDescent="0.2">
      <c r="A112" s="100"/>
      <c r="B112" s="28"/>
      <c r="C112" s="29"/>
      <c r="D112" s="29"/>
      <c r="E112" s="29"/>
      <c r="F112" s="30"/>
      <c r="G112" s="30"/>
      <c r="H112" s="106"/>
      <c r="I112" s="73"/>
      <c r="J112" s="73"/>
    </row>
    <row r="113" spans="1:10" x14ac:dyDescent="0.2">
      <c r="A113" s="100"/>
      <c r="B113" s="28"/>
      <c r="C113" s="29"/>
      <c r="D113" s="29"/>
      <c r="E113" s="29"/>
      <c r="F113" s="30"/>
      <c r="G113" s="30"/>
      <c r="H113" s="106"/>
      <c r="I113" s="73"/>
      <c r="J113" s="73"/>
    </row>
    <row r="114" spans="1:10" ht="11.25" x14ac:dyDescent="0.2">
      <c r="A114" s="54"/>
      <c r="B114" s="26"/>
      <c r="C114" s="26"/>
      <c r="D114" s="26"/>
      <c r="E114" s="26"/>
      <c r="F114" s="26"/>
      <c r="G114" s="26"/>
      <c r="H114" s="92"/>
      <c r="I114" s="27"/>
      <c r="J114" s="27"/>
    </row>
    <row r="115" spans="1:10" ht="11.25" x14ac:dyDescent="0.2">
      <c r="A115" s="34"/>
      <c r="B115" s="26"/>
      <c r="C115" s="26"/>
      <c r="D115" s="26"/>
      <c r="E115" s="26"/>
      <c r="F115" s="26"/>
      <c r="G115" s="26"/>
      <c r="H115" s="92"/>
      <c r="I115" s="27"/>
      <c r="J115" s="27"/>
    </row>
    <row r="116" spans="1:10" x14ac:dyDescent="0.2">
      <c r="A116" s="34"/>
      <c r="B116" s="88"/>
      <c r="C116" s="56"/>
      <c r="D116" s="57"/>
      <c r="E116" s="58"/>
      <c r="F116" s="56"/>
      <c r="G116" s="59"/>
      <c r="H116" s="92"/>
      <c r="I116" s="27"/>
      <c r="J116" s="27"/>
    </row>
    <row r="117" spans="1:10" x14ac:dyDescent="0.2">
      <c r="A117" s="34"/>
      <c r="B117" s="60" t="s">
        <v>56</v>
      </c>
      <c r="C117" s="61"/>
      <c r="D117" s="62"/>
      <c r="E117" s="63"/>
      <c r="F117" s="61"/>
      <c r="G117" s="64"/>
      <c r="H117" s="92"/>
      <c r="I117" s="27"/>
      <c r="J117" s="27"/>
    </row>
    <row r="118" spans="1:10" x14ac:dyDescent="0.2">
      <c r="A118" s="34"/>
      <c r="B118" s="60"/>
      <c r="C118" s="65"/>
      <c r="D118" s="66"/>
      <c r="E118" s="65"/>
      <c r="F118" s="65"/>
      <c r="G118" s="64"/>
      <c r="H118" s="92"/>
      <c r="I118" s="27"/>
      <c r="J118" s="27"/>
    </row>
    <row r="119" spans="1:10" x14ac:dyDescent="0.2">
      <c r="A119" s="34"/>
      <c r="B119" s="60" t="s">
        <v>27</v>
      </c>
      <c r="C119" s="65"/>
      <c r="D119" s="66"/>
      <c r="E119" s="63"/>
      <c r="F119" s="65"/>
      <c r="G119" s="64"/>
      <c r="H119" s="92"/>
      <c r="I119" s="27"/>
      <c r="J119" s="27"/>
    </row>
    <row r="120" spans="1:10" x14ac:dyDescent="0.2">
      <c r="A120" s="34"/>
      <c r="B120" s="60"/>
      <c r="C120" s="66"/>
      <c r="D120" s="66"/>
      <c r="E120" s="66"/>
      <c r="F120" s="65"/>
      <c r="G120" s="64"/>
      <c r="H120" s="92"/>
      <c r="I120" s="27"/>
      <c r="J120" s="27"/>
    </row>
    <row r="121" spans="1:10" x14ac:dyDescent="0.2">
      <c r="A121" s="34"/>
      <c r="B121" s="65" t="s">
        <v>28</v>
      </c>
      <c r="C121" s="65"/>
      <c r="D121" s="66"/>
      <c r="E121" s="63"/>
      <c r="F121" s="65"/>
      <c r="G121" s="64"/>
      <c r="H121" s="92"/>
      <c r="I121" s="27"/>
      <c r="J121" s="27"/>
    </row>
    <row r="122" spans="1:10" x14ac:dyDescent="0.2">
      <c r="A122" s="33"/>
      <c r="B122" s="65" t="s">
        <v>29</v>
      </c>
      <c r="C122" s="65"/>
      <c r="D122" s="66"/>
      <c r="E122" s="63"/>
      <c r="F122" s="65"/>
      <c r="G122" s="64"/>
      <c r="H122" s="92"/>
      <c r="I122" s="27"/>
      <c r="J122" s="27"/>
    </row>
    <row r="123" spans="1:10" x14ac:dyDescent="0.2">
      <c r="A123" s="37"/>
      <c r="B123" s="67"/>
      <c r="C123" s="68"/>
      <c r="D123" s="69"/>
      <c r="E123" s="68"/>
      <c r="F123" s="68"/>
      <c r="G123" s="70"/>
      <c r="H123" s="92"/>
      <c r="I123" s="27"/>
      <c r="J123" s="27"/>
    </row>
    <row r="124" spans="1:10" ht="11.25" x14ac:dyDescent="0.2">
      <c r="A124" s="38" t="s">
        <v>22</v>
      </c>
      <c r="B124" s="39"/>
      <c r="C124" s="39"/>
      <c r="D124" s="39"/>
      <c r="E124" s="39"/>
      <c r="F124" s="40"/>
      <c r="G124" s="39"/>
      <c r="H124" s="109"/>
      <c r="I124" s="41"/>
      <c r="J124" s="42"/>
    </row>
  </sheetData>
  <mergeCells count="6">
    <mergeCell ref="A73:A76"/>
    <mergeCell ref="A1:J1"/>
    <mergeCell ref="A2:A5"/>
    <mergeCell ref="A41:J41"/>
    <mergeCell ref="A42:A45"/>
    <mergeCell ref="A72:J72"/>
  </mergeCells>
  <pageMargins left="0.17" right="0.21" top="0.45" bottom="0.3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ORCAMENTO Atuali.</vt:lpstr>
    </vt:vector>
  </TitlesOfParts>
  <Company>SMAS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zpaulo</dc:creator>
  <cp:lastModifiedBy>Jorge Nemésio</cp:lastModifiedBy>
  <cp:lastPrinted>2019-03-04T12:28:46Z</cp:lastPrinted>
  <dcterms:created xsi:type="dcterms:W3CDTF">2003-11-20T11:11:55Z</dcterms:created>
  <dcterms:modified xsi:type="dcterms:W3CDTF">2020-01-30T15:48:48Z</dcterms:modified>
</cp:coreProperties>
</file>